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sghedu-my.sharepoint.com/personal/dmajche_sgh_waw_pl/Documents/SGH/SGH/ADIUNKT/SWAK/Zimowy 2024/LEC ENG/LEC 2/"/>
    </mc:Choice>
  </mc:AlternateContent>
  <xr:revisionPtr revIDLastSave="8" documentId="11_A03DFE79BB8EBC8D26C06C3A2D744737FD5A2E0D" xr6:coauthVersionLast="47" xr6:coauthVersionMax="47" xr10:uidLastSave="{C07D4678-D29F-4ECC-A187-FBA5CAF47B33}"/>
  <bookViews>
    <workbookView xWindow="-120" yWindow="-120" windowWidth="29040" windowHeight="15720" xr2:uid="{00000000-000D-0000-FFFF-FFFF00000000}"/>
  </bookViews>
  <sheets>
    <sheet name="Strock Market" sheetId="5" r:id="rId1"/>
    <sheet name="Time series" sheetId="6" state="hidden" r:id="rId2"/>
    <sheet name="Cumulative Relative Frequency" sheetId="8" state="hidden" r:id="rId3"/>
  </sheets>
  <definedNames>
    <definedName name="Lookup1">'Strock Market'!$B$10:$C$14</definedName>
    <definedName name="Lookup2">'Strock Market'!$F$10:$G$14</definedName>
    <definedName name="Lookup3">'Strock Market'!$J$10:$K$14</definedName>
    <definedName name="_xlnm.Print_Area" localSheetId="0">'Strock Market'!$A$1:$V$43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5" l="1"/>
  <c r="W20" i="5"/>
  <c r="W21" i="5"/>
  <c r="W22" i="5" s="1"/>
  <c r="W23" i="5" s="1"/>
  <c r="W24" i="5" s="1"/>
  <c r="W25" i="5" s="1"/>
  <c r="W26" i="5" s="1"/>
  <c r="W27" i="5" s="1"/>
  <c r="W28" i="5" s="1"/>
  <c r="W29" i="5" s="1"/>
  <c r="W30" i="5" s="1"/>
  <c r="W31" i="5" s="1"/>
  <c r="W32" i="5" s="1"/>
  <c r="W33" i="5" s="1"/>
  <c r="W34" i="5" s="1"/>
  <c r="W35" i="5" s="1"/>
  <c r="W36" i="5" s="1"/>
  <c r="W37" i="5" s="1"/>
  <c r="W38" i="5" s="1"/>
  <c r="W39" i="5" s="1"/>
  <c r="A19" i="5"/>
  <c r="A20" i="5" s="1"/>
  <c r="A21" i="5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R21" i="5"/>
  <c r="R22" i="5"/>
  <c r="R23" i="5" s="1"/>
  <c r="R24" i="5" s="1"/>
  <c r="R25" i="5" s="1"/>
  <c r="R26" i="5" s="1"/>
  <c r="R27" i="5" s="1"/>
  <c r="R28" i="5" s="1"/>
  <c r="R29" i="5" s="1"/>
  <c r="R30" i="5" s="1"/>
  <c r="R31" i="5" s="1"/>
  <c r="R32" i="5" s="1"/>
  <c r="R33" i="5" s="1"/>
  <c r="R34" i="5" s="1"/>
  <c r="R35" i="5" s="1"/>
  <c r="R36" i="5" s="1"/>
  <c r="R37" i="5" s="1"/>
  <c r="R38" i="5" s="1"/>
  <c r="R39" i="5" s="1"/>
  <c r="R40" i="5" s="1"/>
  <c r="R41" i="5" s="1"/>
  <c r="R42" i="5" s="1"/>
  <c r="R43" i="5" s="1"/>
  <c r="R44" i="5" s="1"/>
  <c r="R45" i="5" s="1"/>
  <c r="R46" i="5" s="1"/>
  <c r="R47" i="5" s="1"/>
  <c r="R48" i="5" s="1"/>
  <c r="R49" i="5" s="1"/>
  <c r="R50" i="5" s="1"/>
  <c r="R51" i="5" s="1"/>
  <c r="R52" i="5" s="1"/>
  <c r="R53" i="5" s="1"/>
  <c r="R54" i="5" s="1"/>
  <c r="R55" i="5" s="1"/>
  <c r="R56" i="5" s="1"/>
  <c r="R57" i="5" s="1"/>
  <c r="R58" i="5" s="1"/>
  <c r="R59" i="5" s="1"/>
  <c r="R60" i="5" s="1"/>
  <c r="R61" i="5" s="1"/>
  <c r="R62" i="5" s="1"/>
  <c r="R63" i="5" s="1"/>
  <c r="R64" i="5" s="1"/>
  <c r="R65" i="5" s="1"/>
  <c r="R66" i="5" s="1"/>
  <c r="R67" i="5" s="1"/>
  <c r="R68" i="5" s="1"/>
  <c r="R69" i="5" s="1"/>
  <c r="R70" i="5" s="1"/>
  <c r="R71" i="5" s="1"/>
  <c r="R72" i="5" s="1"/>
  <c r="R73" i="5" s="1"/>
  <c r="R74" i="5" s="1"/>
  <c r="R75" i="5" s="1"/>
  <c r="R76" i="5" s="1"/>
  <c r="R77" i="5" s="1"/>
  <c r="R78" i="5" s="1"/>
  <c r="R79" i="5" s="1"/>
  <c r="R80" i="5" s="1"/>
  <c r="R81" i="5" s="1"/>
  <c r="R82" i="5" s="1"/>
  <c r="R83" i="5" s="1"/>
  <c r="R84" i="5" s="1"/>
  <c r="R85" i="5" s="1"/>
  <c r="R86" i="5" s="1"/>
  <c r="R87" i="5" s="1"/>
  <c r="R88" i="5" s="1"/>
  <c r="R89" i="5" s="1"/>
  <c r="R90" i="5" s="1"/>
  <c r="R91" i="5" s="1"/>
  <c r="R92" i="5" s="1"/>
  <c r="R93" i="5" s="1"/>
  <c r="R94" i="5" s="1"/>
  <c r="R95" i="5" s="1"/>
  <c r="R96" i="5" s="1"/>
  <c r="R97" i="5" s="1"/>
  <c r="R98" i="5" s="1"/>
  <c r="R99" i="5" s="1"/>
  <c r="R100" i="5" s="1"/>
  <c r="R101" i="5" s="1"/>
  <c r="R102" i="5" s="1"/>
  <c r="R103" i="5" s="1"/>
  <c r="R104" i="5" s="1"/>
  <c r="R105" i="5" s="1"/>
  <c r="R106" i="5" s="1"/>
  <c r="R107" i="5" s="1"/>
  <c r="R108" i="5" s="1"/>
  <c r="R109" i="5" s="1"/>
  <c r="R110" i="5" s="1"/>
  <c r="R111" i="5" s="1"/>
  <c r="R112" i="5" s="1"/>
  <c r="R113" i="5" s="1"/>
  <c r="R114" i="5" s="1"/>
  <c r="R115" i="5" s="1"/>
  <c r="R116" i="5" s="1"/>
  <c r="R117" i="5" s="1"/>
  <c r="R118" i="5" s="1"/>
  <c r="R119" i="5" s="1"/>
  <c r="U20" i="5"/>
  <c r="U21" i="5"/>
  <c r="U22" i="5"/>
  <c r="U23" i="5"/>
  <c r="U24" i="5"/>
  <c r="U25" i="5"/>
  <c r="U26" i="5"/>
  <c r="U27" i="5"/>
  <c r="U28" i="5"/>
  <c r="U29" i="5"/>
  <c r="U30" i="5"/>
  <c r="U31" i="5"/>
  <c r="U32" i="5"/>
  <c r="U33" i="5"/>
  <c r="U34" i="5"/>
  <c r="U35" i="5"/>
  <c r="U36" i="5"/>
  <c r="U37" i="5"/>
  <c r="U38" i="5"/>
  <c r="U39" i="5"/>
  <c r="U40" i="5"/>
  <c r="U41" i="5"/>
  <c r="U42" i="5"/>
  <c r="U43" i="5"/>
  <c r="U44" i="5"/>
  <c r="U45" i="5"/>
  <c r="U46" i="5"/>
  <c r="U47" i="5"/>
  <c r="U48" i="5"/>
  <c r="U49" i="5"/>
  <c r="U50" i="5"/>
  <c r="U51" i="5"/>
  <c r="U52" i="5"/>
  <c r="U53" i="5"/>
  <c r="U54" i="5"/>
  <c r="U55" i="5"/>
  <c r="U56" i="5"/>
  <c r="U57" i="5"/>
  <c r="U58" i="5"/>
  <c r="U59" i="5"/>
  <c r="U60" i="5"/>
  <c r="U61" i="5"/>
  <c r="U62" i="5"/>
  <c r="U63" i="5"/>
  <c r="U64" i="5"/>
  <c r="U65" i="5"/>
  <c r="U66" i="5"/>
  <c r="U67" i="5"/>
  <c r="U68" i="5"/>
  <c r="U69" i="5"/>
  <c r="U70" i="5"/>
  <c r="U71" i="5"/>
  <c r="U72" i="5"/>
  <c r="U73" i="5"/>
  <c r="U74" i="5"/>
  <c r="U75" i="5"/>
  <c r="U76" i="5"/>
  <c r="U77" i="5"/>
  <c r="U78" i="5"/>
  <c r="U79" i="5"/>
  <c r="U80" i="5"/>
  <c r="U81" i="5"/>
  <c r="U82" i="5"/>
  <c r="U83" i="5"/>
  <c r="U84" i="5"/>
  <c r="U85" i="5"/>
  <c r="U86" i="5"/>
  <c r="U87" i="5"/>
  <c r="U88" i="5"/>
  <c r="U89" i="5"/>
  <c r="U90" i="5"/>
  <c r="U91" i="5"/>
  <c r="U92" i="5"/>
  <c r="U93" i="5"/>
  <c r="U94" i="5"/>
  <c r="U95" i="5"/>
  <c r="U96" i="5"/>
  <c r="U97" i="5"/>
  <c r="U98" i="5"/>
  <c r="U99" i="5"/>
  <c r="U100" i="5"/>
  <c r="U101" i="5"/>
  <c r="U102" i="5"/>
  <c r="U103" i="5"/>
  <c r="U104" i="5"/>
  <c r="U105" i="5"/>
  <c r="U106" i="5"/>
  <c r="U107" i="5"/>
  <c r="U108" i="5"/>
  <c r="U109" i="5"/>
  <c r="U110" i="5"/>
  <c r="U111" i="5"/>
  <c r="U112" i="5"/>
  <c r="U113" i="5"/>
  <c r="U114" i="5"/>
  <c r="U115" i="5"/>
  <c r="U116" i="5"/>
  <c r="U117" i="5"/>
  <c r="U118" i="5"/>
  <c r="U119" i="5"/>
  <c r="U120" i="5" l="1"/>
  <c r="S19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Gasiorowski Pawel</author>
  </authors>
  <commentList>
    <comment ref="B10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>Obszar A8:B12 nazwany Lookup1</t>
        </r>
      </text>
    </comment>
    <comment ref="F10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Obszar E8:F12 nazwany Lookup2</t>
        </r>
      </text>
    </comment>
    <comment ref="J10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Obszar I8:J12 nazwany Lookup3</t>
        </r>
      </text>
    </comment>
  </commentList>
</comments>
</file>

<file path=xl/sharedStrings.xml><?xml version="1.0" encoding="utf-8"?>
<sst xmlns="http://schemas.openxmlformats.org/spreadsheetml/2006/main" count="48" uniqueCount="45">
  <si>
    <t>Minimum</t>
  </si>
  <si>
    <t>J06</t>
  </si>
  <si>
    <t>Cumulative profit/loss</t>
  </si>
  <si>
    <t>Current stock value</t>
  </si>
  <si>
    <t>Day</t>
  </si>
  <si>
    <t>Random number ~U(0,1)</t>
  </si>
  <si>
    <t>Initial cach</t>
  </si>
  <si>
    <t>Probability after decrease</t>
  </si>
  <si>
    <t>Probability after increase</t>
  </si>
  <si>
    <t>Prob after no change</t>
  </si>
  <si>
    <t>Probability distributions (lookup tables)</t>
  </si>
  <si>
    <t>Lookup table following decrease</t>
  </si>
  <si>
    <t>Change</t>
  </si>
  <si>
    <t>Lookup table following increase</t>
  </si>
  <si>
    <t>Lookup table following no change</t>
  </si>
  <si>
    <t>Strategy</t>
  </si>
  <si>
    <t>Sell</t>
  </si>
  <si>
    <t>Buy</t>
  </si>
  <si>
    <t>Number of shares</t>
  </si>
  <si>
    <t>Cash</t>
  </si>
  <si>
    <t>Previous share price</t>
  </si>
  <si>
    <t>Share price</t>
  </si>
  <si>
    <t>Share price change</t>
  </si>
  <si>
    <t>Current share price</t>
  </si>
  <si>
    <t>Sold</t>
  </si>
  <si>
    <t>Purchased</t>
  </si>
  <si>
    <t>Owned previously</t>
  </si>
  <si>
    <t>Currently owned</t>
  </si>
  <si>
    <t>Previous</t>
  </si>
  <si>
    <t>Current</t>
  </si>
  <si>
    <t>Data table to replicate gain/loss after 80 days</t>
  </si>
  <si>
    <t>Repilcation</t>
  </si>
  <si>
    <t>Gain/loss</t>
  </si>
  <si>
    <t>Positive?</t>
  </si>
  <si>
    <t>Average</t>
  </si>
  <si>
    <t>Std dev</t>
  </si>
  <si>
    <t>Maximum</t>
  </si>
  <si>
    <t>% positive</t>
  </si>
  <si>
    <t>Frequency table</t>
  </si>
  <si>
    <t>Value</t>
  </si>
  <si>
    <t>Freq</t>
  </si>
  <si>
    <t>Relative frequency</t>
  </si>
  <si>
    <t>3 days</t>
  </si>
  <si>
    <t>2 days</t>
  </si>
  <si>
    <t>Price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</si>
</sst>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#,##0\ [$€-1]"/>
  </numFmts>
  <fonts count="12" x14ac:knownFonts="1">
    <font>
      <sz val="10"/>
      <name val="Arial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b/>
      <sz val="8"/>
      <color indexed="81"/>
      <name val="Tahoma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0"/>
      <color indexed="9"/>
      <name val="Arial CE"/>
      <family val="2"/>
      <charset val="238"/>
    </font>
    <font>
      <sz val="10"/>
      <color indexed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right"/>
    </xf>
    <xf numFmtId="2" fontId="2" fillId="2" borderId="1" xfId="0" applyNumberFormat="1" applyFont="1" applyFill="1" applyBorder="1"/>
    <xf numFmtId="0" fontId="2" fillId="2" borderId="2" xfId="0" applyFont="1" applyFill="1" applyBorder="1"/>
    <xf numFmtId="2" fontId="2" fillId="0" borderId="0" xfId="0" applyNumberFormat="1" applyFont="1"/>
    <xf numFmtId="2" fontId="2" fillId="2" borderId="3" xfId="0" applyNumberFormat="1" applyFont="1" applyFill="1" applyBorder="1"/>
    <xf numFmtId="0" fontId="2" fillId="2" borderId="4" xfId="0" applyFont="1" applyFill="1" applyBorder="1"/>
    <xf numFmtId="2" fontId="2" fillId="2" borderId="5" xfId="0" applyNumberFormat="1" applyFont="1" applyFill="1" applyBorder="1"/>
    <xf numFmtId="0" fontId="2" fillId="2" borderId="6" xfId="0" applyFont="1" applyFill="1" applyBorder="1"/>
    <xf numFmtId="0" fontId="2" fillId="0" borderId="0" xfId="0" applyFont="1" applyAlignment="1">
      <alignment horizontal="right" wrapText="1"/>
    </xf>
    <xf numFmtId="0" fontId="2" fillId="3" borderId="0" xfId="0" applyFont="1" applyFill="1"/>
    <xf numFmtId="164" fontId="2" fillId="0" borderId="0" xfId="0" applyNumberFormat="1" applyFont="1" applyAlignment="1">
      <alignment horizontal="right"/>
    </xf>
    <xf numFmtId="9" fontId="2" fillId="0" borderId="0" xfId="1" applyFont="1" applyFill="1"/>
    <xf numFmtId="0" fontId="2" fillId="2" borderId="0" xfId="0" applyFont="1" applyFill="1"/>
    <xf numFmtId="0" fontId="2" fillId="2" borderId="0" xfId="0" applyFont="1" applyFill="1" applyAlignment="1">
      <alignment horizontal="centerContinuous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/>
    <xf numFmtId="0" fontId="5" fillId="2" borderId="0" xfId="0" applyFont="1" applyFill="1" applyAlignment="1">
      <alignment horizontal="center"/>
    </xf>
    <xf numFmtId="0" fontId="2" fillId="0" borderId="0" xfId="0" applyFont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2" fillId="4" borderId="9" xfId="0" applyFont="1" applyFill="1" applyBorder="1" applyAlignment="1">
      <alignment horizontal="center" wrapText="1"/>
    </xf>
    <xf numFmtId="0" fontId="2" fillId="5" borderId="7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5" borderId="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2" fillId="6" borderId="7" xfId="0" applyFont="1" applyFill="1" applyBorder="1" applyAlignment="1">
      <alignment horizontal="center" wrapText="1"/>
    </xf>
    <xf numFmtId="0" fontId="2" fillId="6" borderId="8" xfId="0" applyFont="1" applyFill="1" applyBorder="1" applyAlignment="1">
      <alignment horizontal="center" wrapText="1"/>
    </xf>
    <xf numFmtId="0" fontId="2" fillId="6" borderId="9" xfId="0" applyFont="1" applyFill="1" applyBorder="1" applyAlignment="1">
      <alignment horizontal="center" wrapText="1"/>
    </xf>
    <xf numFmtId="0" fontId="2" fillId="0" borderId="10" xfId="0" applyFont="1" applyBorder="1"/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9" fontId="2" fillId="0" borderId="0" xfId="0" applyNumberFormat="1" applyFont="1" applyAlignment="1">
      <alignment horizontal="right"/>
    </xf>
    <xf numFmtId="9" fontId="2" fillId="0" borderId="11" xfId="0" applyNumberFormat="1" applyFont="1" applyBorder="1"/>
    <xf numFmtId="0" fontId="2" fillId="0" borderId="12" xfId="0" applyFont="1" applyBorder="1" applyAlignment="1">
      <alignment horizontal="right"/>
    </xf>
    <xf numFmtId="9" fontId="2" fillId="0" borderId="13" xfId="0" applyNumberFormat="1" applyFont="1" applyBorder="1"/>
    <xf numFmtId="9" fontId="2" fillId="0" borderId="14" xfId="0" applyNumberFormat="1" applyFont="1" applyBorder="1" applyAlignment="1">
      <alignment horizontal="right"/>
    </xf>
    <xf numFmtId="0" fontId="8" fillId="8" borderId="16" xfId="0" applyFont="1" applyFill="1" applyBorder="1" applyAlignment="1">
      <alignment horizontal="center" vertical="top" wrapText="1"/>
    </xf>
    <xf numFmtId="0" fontId="9" fillId="8" borderId="16" xfId="0" applyFont="1" applyFill="1" applyBorder="1" applyAlignment="1">
      <alignment horizontal="center" vertical="top" wrapText="1"/>
    </xf>
    <xf numFmtId="3" fontId="2" fillId="4" borderId="10" xfId="0" applyNumberFormat="1" applyFont="1" applyFill="1" applyBorder="1"/>
    <xf numFmtId="3" fontId="2" fillId="4" borderId="0" xfId="0" applyNumberFormat="1" applyFont="1" applyFill="1"/>
    <xf numFmtId="3" fontId="2" fillId="4" borderId="11" xfId="0" applyNumberFormat="1" applyFont="1" applyFill="1" applyBorder="1"/>
    <xf numFmtId="0" fontId="10" fillId="0" borderId="0" xfId="0" applyFont="1"/>
    <xf numFmtId="2" fontId="11" fillId="0" borderId="0" xfId="0" applyNumberFormat="1" applyFont="1"/>
    <xf numFmtId="165" fontId="2" fillId="5" borderId="11" xfId="0" applyNumberFormat="1" applyFont="1" applyFill="1" applyBorder="1"/>
    <xf numFmtId="165" fontId="2" fillId="6" borderId="10" xfId="0" applyNumberFormat="1" applyFont="1" applyFill="1" applyBorder="1"/>
    <xf numFmtId="165" fontId="2" fillId="6" borderId="0" xfId="0" applyNumberFormat="1" applyFont="1" applyFill="1"/>
    <xf numFmtId="165" fontId="2" fillId="6" borderId="11" xfId="0" applyNumberFormat="1" applyFont="1" applyFill="1" applyBorder="1"/>
    <xf numFmtId="165" fontId="2" fillId="0" borderId="0" xfId="0" applyNumberFormat="1" applyFont="1"/>
    <xf numFmtId="165" fontId="2" fillId="7" borderId="0" xfId="0" applyNumberFormat="1" applyFont="1" applyFill="1"/>
    <xf numFmtId="165" fontId="2" fillId="3" borderId="0" xfId="0" applyNumberFormat="1" applyFont="1" applyFill="1"/>
    <xf numFmtId="165" fontId="9" fillId="8" borderId="16" xfId="0" applyNumberFormat="1" applyFont="1" applyFill="1" applyBorder="1" applyAlignment="1">
      <alignment horizontal="center" vertical="top" wrapText="1"/>
    </xf>
    <xf numFmtId="165" fontId="2" fillId="0" borderId="15" xfId="0" applyNumberFormat="1" applyFont="1" applyBorder="1"/>
    <xf numFmtId="0" fontId="6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2" fillId="4" borderId="18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2.xml"/><Relationship Id="rId7" Type="http://schemas.microsoft.com/office/2017/10/relationships/person" Target="persons/perso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5491209927611172E-2"/>
          <c:y val="5.254237288135593E-2"/>
          <c:w val="0.88107549120992756"/>
          <c:h val="0.92542372881355928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'Strock Market'!$N$17</c:f>
              <c:strCache>
                <c:ptCount val="1"/>
                <c:pt idx="0">
                  <c:v>Cumulative profit/loss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'Strock Market'!$A$18:$A$97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</c:numCache>
            </c:numRef>
          </c:cat>
          <c:val>
            <c:numRef>
              <c:f>'Strock Market'!$N$18:$N$97</c:f>
              <c:numCache>
                <c:formatCode>#\ ##0\ [$€-1]</c:formatCode>
                <c:ptCount val="80"/>
              </c:numCache>
            </c:numRef>
          </c:val>
          <c:extLst>
            <c:ext xmlns:c16="http://schemas.microsoft.com/office/drawing/2014/chart" uri="{C3380CC4-5D6E-409C-BE32-E72D297353CC}">
              <c16:uniqueId val="{00000000-A415-407D-8D20-67049D757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2814208"/>
        <c:axId val="162820480"/>
      </c:barChart>
      <c:lineChart>
        <c:grouping val="standard"/>
        <c:varyColors val="0"/>
        <c:ser>
          <c:idx val="0"/>
          <c:order val="1"/>
          <c:tx>
            <c:strRef>
              <c:f>'Strock Market'!$E$17</c:f>
              <c:strCache>
                <c:ptCount val="1"/>
                <c:pt idx="0">
                  <c:v>Current share price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'Strock Market'!$A$18:$A$97</c:f>
              <c:numCache>
                <c:formatCode>General</c:formatCode>
                <c:ptCount val="8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</c:numCache>
            </c:numRef>
          </c:cat>
          <c:val>
            <c:numRef>
              <c:f>'Strock Market'!$E$18:$E$97</c:f>
              <c:numCache>
                <c:formatCode>#\ ##0\ [$€-1]</c:formatCode>
                <c:ptCount val="8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15-407D-8D20-67049D7574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22016"/>
        <c:axId val="162823552"/>
      </c:lineChart>
      <c:catAx>
        <c:axId val="162814208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820480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162820480"/>
        <c:scaling>
          <c:orientation val="minMax"/>
        </c:scaling>
        <c:delete val="0"/>
        <c:axPos val="l"/>
        <c:numFmt formatCode="#\ ##0\ [$€-1]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8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814208"/>
        <c:crosses val="autoZero"/>
        <c:crossBetween val="between"/>
      </c:valAx>
      <c:catAx>
        <c:axId val="162822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823552"/>
        <c:crosses val="autoZero"/>
        <c:auto val="0"/>
        <c:lblAlgn val="ctr"/>
        <c:lblOffset val="100"/>
        <c:noMultiLvlLbl val="0"/>
      </c:catAx>
      <c:valAx>
        <c:axId val="162823552"/>
        <c:scaling>
          <c:orientation val="minMax"/>
        </c:scaling>
        <c:delete val="0"/>
        <c:axPos val="r"/>
        <c:numFmt formatCode="#\ ##0\ [$€-1]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3333CC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62822016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253360910031022"/>
          <c:y val="0.85084745762711866"/>
          <c:w val="0.20165460186142709"/>
          <c:h val="0.1186440677966101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en-US"/>
              <a:t>Cumulative Relative Frequency</a:t>
            </a:r>
          </a:p>
        </c:rich>
      </c:tx>
      <c:layout>
        <c:manualLayout>
          <c:xMode val="edge"/>
          <c:yMode val="edge"/>
          <c:x val="0.39193381592554294"/>
          <c:y val="2.033898305084745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559462254395042E-2"/>
          <c:y val="0.12542372881355932"/>
          <c:w val="0.91209927611168562"/>
          <c:h val="0.73220338983050848"/>
        </c:manualLayout>
      </c:layout>
      <c:lineChart>
        <c:grouping val="standard"/>
        <c:varyColors val="0"/>
        <c:ser>
          <c:idx val="0"/>
          <c:order val="0"/>
          <c:tx>
            <c:strRef>
              <c:f>'Strock Market'!$Y$18</c:f>
              <c:strCache>
                <c:ptCount val="1"/>
                <c:pt idx="0">
                  <c:v>Relative frequency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Ref>
              <c:f>'Strock Market'!$W$19:$W$39</c:f>
              <c:strCache>
                <c:ptCount val="21"/>
                <c:pt idx="0">
                  <c:v>-20 000 €</c:v>
                </c:pt>
                <c:pt idx="1">
                  <c:v>-18 000 €</c:v>
                </c:pt>
                <c:pt idx="2">
                  <c:v>-16 000 €</c:v>
                </c:pt>
                <c:pt idx="3">
                  <c:v>-14 000 €</c:v>
                </c:pt>
                <c:pt idx="4">
                  <c:v>-12 000 €</c:v>
                </c:pt>
                <c:pt idx="5">
                  <c:v>-10 000 €</c:v>
                </c:pt>
                <c:pt idx="6">
                  <c:v>-8 000 €</c:v>
                </c:pt>
                <c:pt idx="7">
                  <c:v>-6 000 €</c:v>
                </c:pt>
                <c:pt idx="8">
                  <c:v>-4 000 €</c:v>
                </c:pt>
                <c:pt idx="9">
                  <c:v>-2 000 €</c:v>
                </c:pt>
                <c:pt idx="10">
                  <c:v>0 €</c:v>
                </c:pt>
                <c:pt idx="11">
                  <c:v>2 000 €</c:v>
                </c:pt>
                <c:pt idx="12">
                  <c:v>4 000 €</c:v>
                </c:pt>
                <c:pt idx="13">
                  <c:v>6 000 €</c:v>
                </c:pt>
                <c:pt idx="14">
                  <c:v>8 000 €</c:v>
                </c:pt>
                <c:pt idx="15">
                  <c:v>10 000 €</c:v>
                </c:pt>
                <c:pt idx="16">
                  <c:v>12 000 €</c:v>
                </c:pt>
                <c:pt idx="17">
                  <c:v>14 000 €</c:v>
                </c:pt>
                <c:pt idx="18">
                  <c:v>16 000 €</c:v>
                </c:pt>
                <c:pt idx="19">
                  <c:v>18 000 €</c:v>
                </c:pt>
                <c:pt idx="20">
                  <c:v>&gt;18000</c:v>
                </c:pt>
              </c:strCache>
            </c:strRef>
          </c:cat>
          <c:val>
            <c:numRef>
              <c:f>'Strock Market'!$Y$19:$Y$39</c:f>
              <c:numCache>
                <c:formatCode>0%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F6-4431-B742-DAFBA7F8CB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289216"/>
        <c:axId val="167291136"/>
      </c:lineChart>
      <c:catAx>
        <c:axId val="16728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pl-PL"/>
                  <a:t>Profit or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9120992761116855"/>
              <c:y val="0.942372881355932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6729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291136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en-US"/>
                  <a:t>Relative Frequency</a:t>
                </a:r>
              </a:p>
            </c:rich>
          </c:tx>
          <c:layout>
            <c:manualLayout>
              <c:xMode val="edge"/>
              <c:yMode val="edge"/>
              <c:x val="1.1375387797311272E-2"/>
              <c:y val="0.4033898305084746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en-US"/>
          </a:p>
        </c:txPr>
        <c:crossAx val="1672892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 codeName="Wykres2"/>
  <sheetViews>
    <sheetView zoomScale="150" workbookViewId="0" zoomToFit="1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 codeName="Wykres1"/>
  <sheetViews>
    <sheetView zoomScale="150" workbookViewId="0" zoomToFit="1"/>
  </sheetViews>
  <pageMargins left="0.75" right="0.75" top="1" bottom="1" header="0.5" footer="0.5"/>
  <headerFooter alignWithMargins="0"/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2721451" cy="234167"/>
    <xdr:sp macro="" textlink="">
      <xdr:nvSpPr>
        <xdr:cNvPr id="5235" name="Text Box 115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>
          <a:spLocks noChangeArrowheads="1"/>
        </xdr:cNvSpPr>
      </xdr:nvSpPr>
      <xdr:spPr bwMode="auto">
        <a:xfrm>
          <a:off x="0" y="28575"/>
          <a:ext cx="2721451" cy="234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pl-PL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Simple stock market simulation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0.04809</cdr:x>
      <cdr:y>0.85972</cdr:y>
    </cdr:from>
    <cdr:to>
      <cdr:x>0.06341</cdr:x>
      <cdr:y>0.88128</cdr:y>
    </cdr:to>
    <cdr:sp macro="" textlink="'Strock Market'!$B$1">
      <cdr:nvSpPr>
        <cdr:cNvPr id="34819" name="Text Box 3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47036" y="5219022"/>
          <a:ext cx="142475" cy="1308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fld id="{2AF3DBE1-E654-41EF-BEE6-BC983541CA4F}" type="TxLink">
            <a:rPr lang="en-US" sz="600" b="0" i="0" u="none" strike="noStrike" baseline="0">
              <a:solidFill>
                <a:srgbClr val="000000"/>
              </a:solidFill>
              <a:latin typeface="Arial CE"/>
              <a:cs typeface="Arial CE"/>
            </a:rPr>
            <a:pPr algn="ctr" rtl="0">
              <a:defRPr sz="1000"/>
            </a:pPr>
            <a:t>J06</a:t>
          </a:fld>
          <a:endParaRPr lang="en-US"/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Y194"/>
  <sheetViews>
    <sheetView tabSelected="1" workbookViewId="0">
      <selection activeCell="W11" sqref="W11"/>
    </sheetView>
  </sheetViews>
  <sheetFormatPr defaultColWidth="8.85546875" defaultRowHeight="12.75" x14ac:dyDescent="0.2"/>
  <cols>
    <col min="1" max="2" width="10.7109375" style="1" customWidth="1"/>
    <col min="3" max="3" width="11.5703125" style="1" bestFit="1" customWidth="1"/>
    <col min="4" max="4" width="10.140625" style="1" customWidth="1"/>
    <col min="5" max="5" width="10.28515625" style="1" bestFit="1" customWidth="1"/>
    <col min="6" max="6" width="11.42578125" style="1" customWidth="1"/>
    <col min="7" max="7" width="26.140625" style="1" customWidth="1"/>
    <col min="8" max="8" width="25.85546875" style="1" bestFit="1" customWidth="1"/>
    <col min="9" max="9" width="10.7109375" style="1" customWidth="1"/>
    <col min="10" max="10" width="11.7109375" style="1" customWidth="1"/>
    <col min="11" max="11" width="11.28515625" style="1" customWidth="1"/>
    <col min="12" max="12" width="10.42578125" style="1" customWidth="1"/>
    <col min="13" max="13" width="15.140625" style="1" customWidth="1"/>
    <col min="14" max="14" width="13.7109375" style="1" bestFit="1" customWidth="1"/>
    <col min="15" max="15" width="8.85546875" style="1" customWidth="1"/>
    <col min="16" max="16" width="10.7109375" style="1" customWidth="1"/>
    <col min="17" max="18" width="8.85546875" style="1" customWidth="1"/>
    <col min="19" max="19" width="10.85546875" style="1" bestFit="1" customWidth="1"/>
    <col min="20" max="20" width="9.7109375" style="1" bestFit="1" customWidth="1"/>
    <col min="21" max="22" width="8.85546875" style="1" customWidth="1"/>
    <col min="23" max="23" width="10.28515625" style="1" bestFit="1" customWidth="1"/>
    <col min="24" max="16384" width="8.85546875" style="1"/>
  </cols>
  <sheetData>
    <row r="1" spans="1:16" ht="33.75" customHeight="1" x14ac:dyDescent="0.2">
      <c r="B1" s="49" t="s">
        <v>1</v>
      </c>
      <c r="F1" s="44" t="s">
        <v>44</v>
      </c>
      <c r="G1" s="44" t="s">
        <v>7</v>
      </c>
      <c r="H1" s="44" t="s">
        <v>8</v>
      </c>
      <c r="I1" s="44" t="s">
        <v>9</v>
      </c>
    </row>
    <row r="2" spans="1:16" ht="12.75" customHeight="1" x14ac:dyDescent="0.25">
      <c r="B2" s="2"/>
      <c r="F2" s="58">
        <v>-2</v>
      </c>
      <c r="G2" s="45">
        <v>0.2</v>
      </c>
      <c r="H2" s="45">
        <v>0.1</v>
      </c>
      <c r="I2" s="45">
        <v>0.15</v>
      </c>
    </row>
    <row r="3" spans="1:16" ht="12.75" customHeight="1" x14ac:dyDescent="0.25">
      <c r="A3" s="2"/>
      <c r="B3" s="2"/>
      <c r="F3" s="58">
        <v>-1</v>
      </c>
      <c r="G3" s="45">
        <v>0.25</v>
      </c>
      <c r="H3" s="45">
        <v>0.15</v>
      </c>
      <c r="I3" s="45">
        <v>0.2</v>
      </c>
    </row>
    <row r="4" spans="1:16" ht="12.75" customHeight="1" thickBot="1" x14ac:dyDescent="0.25">
      <c r="F4" s="58">
        <v>0</v>
      </c>
      <c r="G4" s="45">
        <v>0.3</v>
      </c>
      <c r="H4" s="45">
        <v>0.3</v>
      </c>
      <c r="I4" s="45">
        <v>0.3</v>
      </c>
    </row>
    <row r="5" spans="1:16" ht="12.75" customHeight="1" thickBot="1" x14ac:dyDescent="0.25">
      <c r="A5" s="1" t="s">
        <v>6</v>
      </c>
      <c r="C5" s="59"/>
      <c r="F5" s="58">
        <v>1</v>
      </c>
      <c r="G5" s="45">
        <v>0.15</v>
      </c>
      <c r="H5" s="45">
        <v>0.25</v>
      </c>
      <c r="I5" s="45">
        <v>0.2</v>
      </c>
    </row>
    <row r="6" spans="1:16" ht="12.75" customHeight="1" x14ac:dyDescent="0.2">
      <c r="C6" s="3"/>
      <c r="F6" s="58">
        <v>2</v>
      </c>
      <c r="G6" s="45">
        <v>0.1</v>
      </c>
      <c r="H6" s="45">
        <v>0.2</v>
      </c>
      <c r="I6" s="45">
        <v>0.15</v>
      </c>
    </row>
    <row r="7" spans="1:16" x14ac:dyDescent="0.2">
      <c r="A7" s="64" t="s">
        <v>10</v>
      </c>
      <c r="B7" s="64"/>
      <c r="C7" s="64"/>
      <c r="D7" s="64"/>
      <c r="E7" s="64"/>
      <c r="F7" s="64"/>
      <c r="G7" s="64"/>
      <c r="H7" s="64"/>
      <c r="I7" s="64"/>
      <c r="J7" s="64"/>
      <c r="K7" s="64"/>
      <c r="N7" s="61" t="s">
        <v>15</v>
      </c>
      <c r="O7" s="62"/>
      <c r="P7" s="63"/>
    </row>
    <row r="8" spans="1:16" ht="12.75" customHeight="1" x14ac:dyDescent="0.2">
      <c r="A8" s="30" t="s">
        <v>11</v>
      </c>
      <c r="B8" s="30"/>
      <c r="C8" s="18"/>
      <c r="D8" s="18"/>
      <c r="E8" s="17"/>
      <c r="F8" s="30" t="s">
        <v>13</v>
      </c>
      <c r="G8" s="18"/>
      <c r="H8" s="18"/>
      <c r="I8" s="17"/>
      <c r="J8" s="30" t="s">
        <v>14</v>
      </c>
      <c r="K8" s="18"/>
      <c r="L8" s="4"/>
      <c r="N8" s="36"/>
      <c r="O8" s="29" t="s">
        <v>16</v>
      </c>
      <c r="P8" s="37" t="s">
        <v>17</v>
      </c>
    </row>
    <row r="9" spans="1:16" s="5" customFormat="1" ht="13.5" thickBot="1" x14ac:dyDescent="0.25">
      <c r="A9" s="21"/>
      <c r="B9" s="21"/>
      <c r="C9" s="21" t="s">
        <v>12</v>
      </c>
      <c r="D9" s="19"/>
      <c r="E9" s="17"/>
      <c r="F9" s="21"/>
      <c r="G9" s="21" t="s">
        <v>12</v>
      </c>
      <c r="H9" s="19"/>
      <c r="I9" s="17"/>
      <c r="J9" s="21"/>
      <c r="K9" s="21" t="s">
        <v>12</v>
      </c>
      <c r="M9" s="1"/>
      <c r="N9" s="38" t="s">
        <v>42</v>
      </c>
      <c r="O9" s="39"/>
      <c r="P9" s="40"/>
    </row>
    <row r="10" spans="1:16" x14ac:dyDescent="0.2">
      <c r="B10" s="6"/>
      <c r="C10" s="7">
        <v>-2</v>
      </c>
      <c r="D10" s="20"/>
      <c r="E10" s="17"/>
      <c r="F10" s="6"/>
      <c r="G10" s="7">
        <v>-2</v>
      </c>
      <c r="H10" s="20"/>
      <c r="I10" s="17"/>
      <c r="J10" s="6"/>
      <c r="K10" s="7">
        <v>-2</v>
      </c>
      <c r="L10" s="8"/>
      <c r="N10" s="41" t="s">
        <v>43</v>
      </c>
      <c r="O10" s="42"/>
      <c r="P10" s="43"/>
    </row>
    <row r="11" spans="1:16" x14ac:dyDescent="0.2">
      <c r="B11" s="9"/>
      <c r="C11" s="10">
        <v>-1</v>
      </c>
      <c r="D11" s="20"/>
      <c r="E11" s="17"/>
      <c r="F11" s="9"/>
      <c r="G11" s="10">
        <v>-1</v>
      </c>
      <c r="H11" s="20"/>
      <c r="I11" s="17"/>
      <c r="J11" s="9"/>
      <c r="K11" s="10">
        <v>-1</v>
      </c>
      <c r="L11" s="8"/>
    </row>
    <row r="12" spans="1:16" x14ac:dyDescent="0.2">
      <c r="B12" s="9"/>
      <c r="C12" s="10">
        <v>0</v>
      </c>
      <c r="D12" s="20"/>
      <c r="E12" s="17"/>
      <c r="F12" s="9"/>
      <c r="G12" s="10">
        <v>0</v>
      </c>
      <c r="H12" s="20"/>
      <c r="I12" s="17"/>
      <c r="J12" s="9"/>
      <c r="K12" s="10">
        <v>0</v>
      </c>
      <c r="L12" s="8"/>
    </row>
    <row r="13" spans="1:16" x14ac:dyDescent="0.2">
      <c r="B13" s="9"/>
      <c r="C13" s="10">
        <v>1</v>
      </c>
      <c r="D13" s="20"/>
      <c r="E13" s="17"/>
      <c r="F13" s="9"/>
      <c r="G13" s="10">
        <v>1</v>
      </c>
      <c r="H13" s="20"/>
      <c r="I13" s="17"/>
      <c r="J13" s="9"/>
      <c r="K13" s="10">
        <v>1</v>
      </c>
      <c r="L13" s="8"/>
    </row>
    <row r="14" spans="1:16" ht="13.5" thickBot="1" x14ac:dyDescent="0.25">
      <c r="B14" s="11"/>
      <c r="C14" s="12">
        <v>2</v>
      </c>
      <c r="D14" s="20"/>
      <c r="E14" s="17"/>
      <c r="F14" s="11"/>
      <c r="G14" s="12">
        <v>2</v>
      </c>
      <c r="H14" s="20"/>
      <c r="I14" s="17"/>
      <c r="J14" s="11"/>
      <c r="K14" s="12">
        <v>2</v>
      </c>
      <c r="L14" s="8"/>
    </row>
    <row r="16" spans="1:16" x14ac:dyDescent="0.2">
      <c r="C16" s="68" t="s">
        <v>21</v>
      </c>
      <c r="D16" s="69"/>
      <c r="E16" s="70"/>
      <c r="F16" s="65" t="s">
        <v>18</v>
      </c>
      <c r="G16" s="66"/>
      <c r="H16" s="66"/>
      <c r="I16" s="67"/>
      <c r="J16" s="71" t="s">
        <v>19</v>
      </c>
      <c r="K16" s="72"/>
      <c r="L16" s="73"/>
    </row>
    <row r="17" spans="1:25" s="13" customFormat="1" ht="38.25" customHeight="1" x14ac:dyDescent="0.2">
      <c r="A17" s="22" t="s">
        <v>4</v>
      </c>
      <c r="B17" s="22" t="s">
        <v>5</v>
      </c>
      <c r="C17" s="26" t="s">
        <v>20</v>
      </c>
      <c r="D17" s="27" t="s">
        <v>22</v>
      </c>
      <c r="E17" s="28" t="s">
        <v>23</v>
      </c>
      <c r="F17" s="23" t="s">
        <v>26</v>
      </c>
      <c r="G17" s="24" t="s">
        <v>24</v>
      </c>
      <c r="H17" s="24" t="s">
        <v>25</v>
      </c>
      <c r="I17" s="25" t="s">
        <v>27</v>
      </c>
      <c r="J17" s="33" t="s">
        <v>28</v>
      </c>
      <c r="K17" s="34" t="s">
        <v>12</v>
      </c>
      <c r="L17" s="35" t="s">
        <v>29</v>
      </c>
      <c r="M17" s="22" t="s">
        <v>3</v>
      </c>
      <c r="N17" s="22" t="s">
        <v>2</v>
      </c>
      <c r="P17" s="1"/>
      <c r="R17" s="31" t="s">
        <v>30</v>
      </c>
      <c r="S17" s="1"/>
      <c r="T17" s="1"/>
      <c r="U17" s="1"/>
      <c r="V17" s="1"/>
      <c r="W17" s="60" t="s">
        <v>38</v>
      </c>
      <c r="X17" s="60"/>
    </row>
    <row r="18" spans="1:25" x14ac:dyDescent="0.2">
      <c r="A18" s="1">
        <v>1</v>
      </c>
      <c r="B18" s="50">
        <v>0.86288343066911022</v>
      </c>
      <c r="C18" s="51">
        <v>49</v>
      </c>
      <c r="D18" s="51">
        <v>-1</v>
      </c>
      <c r="E18" s="51"/>
      <c r="F18" s="46"/>
      <c r="G18" s="47"/>
      <c r="H18" s="47">
        <v>500</v>
      </c>
      <c r="I18" s="48"/>
      <c r="J18" s="52">
        <f>C5</f>
        <v>0</v>
      </c>
      <c r="K18" s="53"/>
      <c r="L18" s="54"/>
      <c r="M18" s="55"/>
      <c r="N18" s="55"/>
      <c r="R18" s="5" t="s">
        <v>31</v>
      </c>
      <c r="S18" s="32" t="s">
        <v>32</v>
      </c>
      <c r="U18" s="29" t="s">
        <v>33</v>
      </c>
      <c r="V18" s="5"/>
      <c r="W18" s="5" t="s">
        <v>39</v>
      </c>
      <c r="X18" s="5" t="s">
        <v>40</v>
      </c>
      <c r="Y18" s="1" t="s">
        <v>41</v>
      </c>
    </row>
    <row r="19" spans="1:25" x14ac:dyDescent="0.2">
      <c r="A19" s="1">
        <f>A18+1</f>
        <v>2</v>
      </c>
      <c r="B19" s="50">
        <v>0.15</v>
      </c>
      <c r="C19" s="51"/>
      <c r="D19" s="51"/>
      <c r="E19" s="51"/>
      <c r="F19" s="46"/>
      <c r="G19" s="47"/>
      <c r="H19" s="47"/>
      <c r="I19" s="48"/>
      <c r="J19" s="52"/>
      <c r="K19" s="53"/>
      <c r="L19" s="54"/>
      <c r="M19" s="55"/>
      <c r="N19" s="55"/>
      <c r="S19" s="56">
        <f>N97</f>
        <v>0</v>
      </c>
      <c r="W19" s="55">
        <v>-20000</v>
      </c>
      <c r="X19" s="57"/>
      <c r="Y19" s="16"/>
    </row>
    <row r="20" spans="1:25" x14ac:dyDescent="0.2">
      <c r="A20" s="1">
        <f t="shared" ref="A20:A83" si="0">A19+1</f>
        <v>3</v>
      </c>
      <c r="B20" s="50">
        <v>0.99955723006116171</v>
      </c>
      <c r="C20" s="51"/>
      <c r="D20" s="51"/>
      <c r="E20" s="51"/>
      <c r="F20" s="46"/>
      <c r="G20" s="47"/>
      <c r="H20" s="47"/>
      <c r="I20" s="48"/>
      <c r="J20" s="52"/>
      <c r="K20" s="53"/>
      <c r="L20" s="54"/>
      <c r="M20" s="55"/>
      <c r="N20" s="55"/>
      <c r="R20" s="1">
        <v>1</v>
      </c>
      <c r="S20" s="57"/>
      <c r="U20" s="14">
        <f>IF(S20&gt;0,1,0)</f>
        <v>0</v>
      </c>
      <c r="W20" s="55">
        <f>W19+2000</f>
        <v>-18000</v>
      </c>
      <c r="X20" s="57"/>
      <c r="Y20" s="16"/>
    </row>
    <row r="21" spans="1:25" x14ac:dyDescent="0.2">
      <c r="A21" s="1">
        <f t="shared" si="0"/>
        <v>4</v>
      </c>
      <c r="B21" s="50">
        <v>0.1982270878963508</v>
      </c>
      <c r="C21" s="51"/>
      <c r="D21" s="51"/>
      <c r="E21" s="51"/>
      <c r="F21" s="46"/>
      <c r="G21" s="47"/>
      <c r="H21" s="47"/>
      <c r="I21" s="48"/>
      <c r="J21" s="52"/>
      <c r="K21" s="53"/>
      <c r="L21" s="54"/>
      <c r="M21" s="55"/>
      <c r="N21" s="55"/>
      <c r="R21" s="1">
        <f>R20+1</f>
        <v>2</v>
      </c>
      <c r="S21" s="57"/>
      <c r="U21" s="14">
        <f t="shared" ref="U21:U36" si="1">IF(S21&gt;0,1,0)</f>
        <v>0</v>
      </c>
      <c r="W21" s="55">
        <f t="shared" ref="W21:W38" si="2">W20+2000</f>
        <v>-16000</v>
      </c>
      <c r="X21" s="57"/>
      <c r="Y21" s="16"/>
    </row>
    <row r="22" spans="1:25" x14ac:dyDescent="0.2">
      <c r="A22" s="1">
        <f t="shared" si="0"/>
        <v>5</v>
      </c>
      <c r="B22" s="50">
        <v>0.93228662051602651</v>
      </c>
      <c r="C22" s="51"/>
      <c r="D22" s="51"/>
      <c r="E22" s="51"/>
      <c r="F22" s="46"/>
      <c r="G22" s="47"/>
      <c r="H22" s="47"/>
      <c r="I22" s="48"/>
      <c r="J22" s="52"/>
      <c r="K22" s="53"/>
      <c r="L22" s="54"/>
      <c r="M22" s="55"/>
      <c r="N22" s="55"/>
      <c r="R22" s="1">
        <f t="shared" ref="R22:R85" si="3">R21+1</f>
        <v>3</v>
      </c>
      <c r="S22" s="57"/>
      <c r="U22" s="14">
        <f t="shared" si="1"/>
        <v>0</v>
      </c>
      <c r="W22" s="55">
        <f t="shared" si="2"/>
        <v>-14000</v>
      </c>
      <c r="X22" s="57"/>
      <c r="Y22" s="16"/>
    </row>
    <row r="23" spans="1:25" x14ac:dyDescent="0.2">
      <c r="A23" s="1">
        <f t="shared" si="0"/>
        <v>6</v>
      </c>
      <c r="B23" s="50">
        <v>0.6388067365462291</v>
      </c>
      <c r="C23" s="51"/>
      <c r="D23" s="51"/>
      <c r="E23" s="51"/>
      <c r="F23" s="46"/>
      <c r="G23" s="47"/>
      <c r="H23" s="47"/>
      <c r="I23" s="48"/>
      <c r="J23" s="52"/>
      <c r="K23" s="53"/>
      <c r="L23" s="54"/>
      <c r="M23" s="55"/>
      <c r="N23" s="55"/>
      <c r="R23" s="1">
        <f t="shared" si="3"/>
        <v>4</v>
      </c>
      <c r="S23" s="57"/>
      <c r="U23" s="14">
        <f t="shared" si="1"/>
        <v>0</v>
      </c>
      <c r="W23" s="55">
        <f t="shared" si="2"/>
        <v>-12000</v>
      </c>
      <c r="X23" s="57"/>
      <c r="Y23" s="16"/>
    </row>
    <row r="24" spans="1:25" x14ac:dyDescent="0.2">
      <c r="A24" s="1">
        <f t="shared" si="0"/>
        <v>7</v>
      </c>
      <c r="B24" s="50">
        <v>0.91807631399414991</v>
      </c>
      <c r="C24" s="51"/>
      <c r="D24" s="51"/>
      <c r="E24" s="51"/>
      <c r="F24" s="46"/>
      <c r="G24" s="47"/>
      <c r="H24" s="47"/>
      <c r="I24" s="48"/>
      <c r="J24" s="52"/>
      <c r="K24" s="53"/>
      <c r="L24" s="54"/>
      <c r="M24" s="55"/>
      <c r="N24" s="55"/>
      <c r="R24" s="1">
        <f t="shared" si="3"/>
        <v>5</v>
      </c>
      <c r="S24" s="57"/>
      <c r="U24" s="14">
        <f t="shared" si="1"/>
        <v>0</v>
      </c>
      <c r="W24" s="55">
        <f t="shared" si="2"/>
        <v>-10000</v>
      </c>
      <c r="X24" s="57"/>
      <c r="Y24" s="16"/>
    </row>
    <row r="25" spans="1:25" x14ac:dyDescent="0.2">
      <c r="A25" s="1">
        <f t="shared" si="0"/>
        <v>8</v>
      </c>
      <c r="B25" s="50">
        <v>0.72627092447958397</v>
      </c>
      <c r="C25" s="51"/>
      <c r="D25" s="51"/>
      <c r="E25" s="51"/>
      <c r="F25" s="46"/>
      <c r="G25" s="47"/>
      <c r="H25" s="47"/>
      <c r="I25" s="48"/>
      <c r="J25" s="52"/>
      <c r="K25" s="53"/>
      <c r="L25" s="54"/>
      <c r="M25" s="55"/>
      <c r="N25" s="55"/>
      <c r="R25" s="1">
        <f t="shared" si="3"/>
        <v>6</v>
      </c>
      <c r="S25" s="57"/>
      <c r="U25" s="14">
        <f t="shared" si="1"/>
        <v>0</v>
      </c>
      <c r="W25" s="55">
        <f t="shared" si="2"/>
        <v>-8000</v>
      </c>
      <c r="X25" s="57"/>
      <c r="Y25" s="16"/>
    </row>
    <row r="26" spans="1:25" x14ac:dyDescent="0.2">
      <c r="A26" s="1">
        <f t="shared" si="0"/>
        <v>9</v>
      </c>
      <c r="B26" s="50">
        <v>0.61302463536549023</v>
      </c>
      <c r="C26" s="51"/>
      <c r="D26" s="51"/>
      <c r="E26" s="51"/>
      <c r="F26" s="46"/>
      <c r="G26" s="47"/>
      <c r="H26" s="47"/>
      <c r="I26" s="48"/>
      <c r="J26" s="52"/>
      <c r="K26" s="53"/>
      <c r="L26" s="54"/>
      <c r="M26" s="55"/>
      <c r="N26" s="55"/>
      <c r="R26" s="1">
        <f t="shared" si="3"/>
        <v>7</v>
      </c>
      <c r="S26" s="57"/>
      <c r="U26" s="14">
        <f t="shared" si="1"/>
        <v>0</v>
      </c>
      <c r="W26" s="55">
        <f t="shared" si="2"/>
        <v>-6000</v>
      </c>
      <c r="X26" s="57"/>
      <c r="Y26" s="16"/>
    </row>
    <row r="27" spans="1:25" x14ac:dyDescent="0.2">
      <c r="A27" s="1">
        <f t="shared" si="0"/>
        <v>10</v>
      </c>
      <c r="B27" s="50">
        <v>0.7398840950652037</v>
      </c>
      <c r="C27" s="51"/>
      <c r="D27" s="51"/>
      <c r="E27" s="51"/>
      <c r="F27" s="46"/>
      <c r="G27" s="47"/>
      <c r="H27" s="47"/>
      <c r="I27" s="48"/>
      <c r="J27" s="52"/>
      <c r="K27" s="53"/>
      <c r="L27" s="54"/>
      <c r="M27" s="55"/>
      <c r="N27" s="55"/>
      <c r="R27" s="1">
        <f t="shared" si="3"/>
        <v>8</v>
      </c>
      <c r="S27" s="57"/>
      <c r="U27" s="14">
        <f t="shared" si="1"/>
        <v>0</v>
      </c>
      <c r="W27" s="55">
        <f t="shared" si="2"/>
        <v>-4000</v>
      </c>
      <c r="X27" s="57"/>
      <c r="Y27" s="16"/>
    </row>
    <row r="28" spans="1:25" x14ac:dyDescent="0.2">
      <c r="A28" s="1">
        <f t="shared" si="0"/>
        <v>11</v>
      </c>
      <c r="B28" s="8"/>
      <c r="C28" s="51"/>
      <c r="D28" s="51"/>
      <c r="E28" s="51"/>
      <c r="F28" s="46"/>
      <c r="G28" s="47"/>
      <c r="H28" s="47"/>
      <c r="I28" s="48"/>
      <c r="J28" s="52"/>
      <c r="K28" s="53"/>
      <c r="L28" s="54"/>
      <c r="M28" s="55"/>
      <c r="N28" s="55"/>
      <c r="R28" s="1">
        <f t="shared" si="3"/>
        <v>9</v>
      </c>
      <c r="S28" s="57"/>
      <c r="U28" s="14">
        <f t="shared" si="1"/>
        <v>0</v>
      </c>
      <c r="W28" s="55">
        <f t="shared" si="2"/>
        <v>-2000</v>
      </c>
      <c r="X28" s="57"/>
      <c r="Y28" s="16"/>
    </row>
    <row r="29" spans="1:25" x14ac:dyDescent="0.2">
      <c r="A29" s="1">
        <f t="shared" si="0"/>
        <v>12</v>
      </c>
      <c r="B29" s="8"/>
      <c r="C29" s="51"/>
      <c r="D29" s="51"/>
      <c r="E29" s="51"/>
      <c r="F29" s="46"/>
      <c r="G29" s="47"/>
      <c r="H29" s="47"/>
      <c r="I29" s="48"/>
      <c r="J29" s="52"/>
      <c r="K29" s="53"/>
      <c r="L29" s="54"/>
      <c r="M29" s="55"/>
      <c r="N29" s="55"/>
      <c r="R29" s="1">
        <f t="shared" si="3"/>
        <v>10</v>
      </c>
      <c r="S29" s="57"/>
      <c r="U29" s="14">
        <f t="shared" si="1"/>
        <v>0</v>
      </c>
      <c r="W29" s="55">
        <f t="shared" si="2"/>
        <v>0</v>
      </c>
      <c r="X29" s="57"/>
      <c r="Y29" s="16"/>
    </row>
    <row r="30" spans="1:25" x14ac:dyDescent="0.2">
      <c r="A30" s="1">
        <f t="shared" si="0"/>
        <v>13</v>
      </c>
      <c r="B30" s="8"/>
      <c r="C30" s="51"/>
      <c r="D30" s="51"/>
      <c r="E30" s="51"/>
      <c r="F30" s="46"/>
      <c r="G30" s="47"/>
      <c r="H30" s="47"/>
      <c r="I30" s="48"/>
      <c r="J30" s="52"/>
      <c r="K30" s="53"/>
      <c r="L30" s="54"/>
      <c r="M30" s="55"/>
      <c r="N30" s="55"/>
      <c r="R30" s="1">
        <f t="shared" si="3"/>
        <v>11</v>
      </c>
      <c r="S30" s="57"/>
      <c r="U30" s="14">
        <f t="shared" si="1"/>
        <v>0</v>
      </c>
      <c r="W30" s="55">
        <f t="shared" si="2"/>
        <v>2000</v>
      </c>
      <c r="X30" s="57"/>
      <c r="Y30" s="16"/>
    </row>
    <row r="31" spans="1:25" x14ac:dyDescent="0.2">
      <c r="A31" s="1">
        <f t="shared" si="0"/>
        <v>14</v>
      </c>
      <c r="B31" s="8"/>
      <c r="C31" s="51"/>
      <c r="D31" s="51"/>
      <c r="E31" s="51"/>
      <c r="F31" s="46"/>
      <c r="G31" s="47"/>
      <c r="H31" s="47"/>
      <c r="I31" s="48"/>
      <c r="J31" s="52"/>
      <c r="K31" s="53"/>
      <c r="L31" s="54"/>
      <c r="M31" s="55"/>
      <c r="N31" s="55"/>
      <c r="R31" s="1">
        <f t="shared" si="3"/>
        <v>12</v>
      </c>
      <c r="S31" s="57"/>
      <c r="U31" s="14">
        <f t="shared" si="1"/>
        <v>0</v>
      </c>
      <c r="W31" s="55">
        <f t="shared" si="2"/>
        <v>4000</v>
      </c>
      <c r="X31" s="57"/>
      <c r="Y31" s="16"/>
    </row>
    <row r="32" spans="1:25" x14ac:dyDescent="0.2">
      <c r="A32" s="1">
        <f t="shared" si="0"/>
        <v>15</v>
      </c>
      <c r="B32" s="8"/>
      <c r="C32" s="51"/>
      <c r="D32" s="51"/>
      <c r="E32" s="51"/>
      <c r="F32" s="46"/>
      <c r="G32" s="47"/>
      <c r="H32" s="47"/>
      <c r="I32" s="48"/>
      <c r="J32" s="52"/>
      <c r="K32" s="53"/>
      <c r="L32" s="54"/>
      <c r="M32" s="55"/>
      <c r="N32" s="55"/>
      <c r="R32" s="1">
        <f t="shared" si="3"/>
        <v>13</v>
      </c>
      <c r="S32" s="57"/>
      <c r="U32" s="14">
        <f t="shared" si="1"/>
        <v>0</v>
      </c>
      <c r="W32" s="55">
        <f t="shared" si="2"/>
        <v>6000</v>
      </c>
      <c r="X32" s="57"/>
      <c r="Y32" s="16"/>
    </row>
    <row r="33" spans="1:25" x14ac:dyDescent="0.2">
      <c r="A33" s="1">
        <f t="shared" si="0"/>
        <v>16</v>
      </c>
      <c r="B33" s="8"/>
      <c r="C33" s="51"/>
      <c r="D33" s="51"/>
      <c r="E33" s="51"/>
      <c r="F33" s="46"/>
      <c r="G33" s="47"/>
      <c r="H33" s="47"/>
      <c r="I33" s="48"/>
      <c r="J33" s="52"/>
      <c r="K33" s="53"/>
      <c r="L33" s="54"/>
      <c r="M33" s="55"/>
      <c r="N33" s="55"/>
      <c r="Q33" s="1">
        <v>0</v>
      </c>
      <c r="R33" s="1">
        <f t="shared" si="3"/>
        <v>14</v>
      </c>
      <c r="S33" s="57"/>
      <c r="U33" s="14">
        <f t="shared" si="1"/>
        <v>0</v>
      </c>
      <c r="W33" s="55">
        <f t="shared" si="2"/>
        <v>8000</v>
      </c>
      <c r="X33" s="57"/>
      <c r="Y33" s="16"/>
    </row>
    <row r="34" spans="1:25" x14ac:dyDescent="0.2">
      <c r="A34" s="1">
        <f t="shared" si="0"/>
        <v>17</v>
      </c>
      <c r="B34" s="8"/>
      <c r="C34" s="51"/>
      <c r="D34" s="51"/>
      <c r="E34" s="51"/>
      <c r="F34" s="46"/>
      <c r="G34" s="47"/>
      <c r="H34" s="47"/>
      <c r="I34" s="48"/>
      <c r="J34" s="52"/>
      <c r="K34" s="53"/>
      <c r="L34" s="54"/>
      <c r="M34" s="55"/>
      <c r="N34" s="55"/>
      <c r="R34" s="1">
        <f t="shared" si="3"/>
        <v>15</v>
      </c>
      <c r="S34" s="57"/>
      <c r="U34" s="14">
        <f t="shared" si="1"/>
        <v>0</v>
      </c>
      <c r="W34" s="55">
        <f t="shared" si="2"/>
        <v>10000</v>
      </c>
      <c r="X34" s="57"/>
      <c r="Y34" s="16"/>
    </row>
    <row r="35" spans="1:25" x14ac:dyDescent="0.2">
      <c r="A35" s="1">
        <f t="shared" si="0"/>
        <v>18</v>
      </c>
      <c r="B35" s="8"/>
      <c r="C35" s="51"/>
      <c r="D35" s="51"/>
      <c r="E35" s="51"/>
      <c r="F35" s="46"/>
      <c r="G35" s="47"/>
      <c r="H35" s="47"/>
      <c r="I35" s="48"/>
      <c r="J35" s="52"/>
      <c r="K35" s="53"/>
      <c r="L35" s="54"/>
      <c r="M35" s="55"/>
      <c r="N35" s="55"/>
      <c r="R35" s="1">
        <f t="shared" si="3"/>
        <v>16</v>
      </c>
      <c r="S35" s="57"/>
      <c r="U35" s="14">
        <f t="shared" si="1"/>
        <v>0</v>
      </c>
      <c r="W35" s="55">
        <f t="shared" si="2"/>
        <v>12000</v>
      </c>
      <c r="X35" s="57"/>
      <c r="Y35" s="16"/>
    </row>
    <row r="36" spans="1:25" x14ac:dyDescent="0.2">
      <c r="A36" s="1">
        <f t="shared" si="0"/>
        <v>19</v>
      </c>
      <c r="B36" s="8"/>
      <c r="C36" s="51"/>
      <c r="D36" s="51"/>
      <c r="E36" s="51"/>
      <c r="F36" s="46"/>
      <c r="G36" s="47"/>
      <c r="H36" s="47"/>
      <c r="I36" s="48"/>
      <c r="J36" s="52"/>
      <c r="K36" s="53"/>
      <c r="L36" s="54"/>
      <c r="M36" s="55"/>
      <c r="N36" s="55"/>
      <c r="R36" s="1">
        <f t="shared" si="3"/>
        <v>17</v>
      </c>
      <c r="S36" s="57"/>
      <c r="U36" s="14">
        <f t="shared" si="1"/>
        <v>0</v>
      </c>
      <c r="W36" s="55">
        <f t="shared" si="2"/>
        <v>14000</v>
      </c>
      <c r="X36" s="57"/>
      <c r="Y36" s="16"/>
    </row>
    <row r="37" spans="1:25" x14ac:dyDescent="0.2">
      <c r="A37" s="1">
        <f t="shared" si="0"/>
        <v>20</v>
      </c>
      <c r="B37" s="8"/>
      <c r="C37" s="51"/>
      <c r="D37" s="51"/>
      <c r="E37" s="51"/>
      <c r="F37" s="46"/>
      <c r="G37" s="47"/>
      <c r="H37" s="47"/>
      <c r="I37" s="48"/>
      <c r="J37" s="52"/>
      <c r="K37" s="53"/>
      <c r="L37" s="54"/>
      <c r="M37" s="55"/>
      <c r="N37" s="55"/>
      <c r="R37" s="1">
        <f t="shared" si="3"/>
        <v>18</v>
      </c>
      <c r="S37" s="57"/>
      <c r="U37" s="14">
        <f t="shared" ref="U37:U52" si="4">IF(S37&gt;0,1,0)</f>
        <v>0</v>
      </c>
      <c r="W37" s="55">
        <f t="shared" si="2"/>
        <v>16000</v>
      </c>
      <c r="X37" s="57"/>
      <c r="Y37" s="16"/>
    </row>
    <row r="38" spans="1:25" x14ac:dyDescent="0.2">
      <c r="A38" s="1">
        <f t="shared" si="0"/>
        <v>21</v>
      </c>
      <c r="B38" s="8"/>
      <c r="C38" s="51"/>
      <c r="D38" s="51"/>
      <c r="E38" s="51"/>
      <c r="F38" s="46"/>
      <c r="G38" s="47"/>
      <c r="H38" s="47"/>
      <c r="I38" s="48"/>
      <c r="J38" s="52"/>
      <c r="K38" s="53"/>
      <c r="L38" s="54"/>
      <c r="M38" s="55"/>
      <c r="N38" s="55"/>
      <c r="R38" s="1">
        <f t="shared" si="3"/>
        <v>19</v>
      </c>
      <c r="S38" s="57"/>
      <c r="U38" s="14">
        <f t="shared" si="4"/>
        <v>0</v>
      </c>
      <c r="W38" s="55">
        <f t="shared" si="2"/>
        <v>18000</v>
      </c>
      <c r="X38" s="57"/>
      <c r="Y38" s="16"/>
    </row>
    <row r="39" spans="1:25" x14ac:dyDescent="0.2">
      <c r="A39" s="1">
        <f t="shared" si="0"/>
        <v>22</v>
      </c>
      <c r="B39" s="8"/>
      <c r="C39" s="51"/>
      <c r="D39" s="51"/>
      <c r="E39" s="51"/>
      <c r="F39" s="46"/>
      <c r="G39" s="47"/>
      <c r="H39" s="47"/>
      <c r="I39" s="48"/>
      <c r="J39" s="52"/>
      <c r="K39" s="53"/>
      <c r="L39" s="54"/>
      <c r="M39" s="55"/>
      <c r="N39" s="55"/>
      <c r="R39" s="1">
        <f t="shared" si="3"/>
        <v>20</v>
      </c>
      <c r="S39" s="57"/>
      <c r="U39" s="14">
        <f t="shared" si="4"/>
        <v>0</v>
      </c>
      <c r="W39" s="15" t="str">
        <f>"&gt;"&amp;W38</f>
        <v>&gt;18000</v>
      </c>
      <c r="X39" s="57"/>
      <c r="Y39" s="16"/>
    </row>
    <row r="40" spans="1:25" x14ac:dyDescent="0.2">
      <c r="A40" s="1">
        <f t="shared" si="0"/>
        <v>23</v>
      </c>
      <c r="B40" s="8"/>
      <c r="C40" s="51"/>
      <c r="D40" s="51"/>
      <c r="E40" s="51"/>
      <c r="F40" s="46"/>
      <c r="G40" s="47"/>
      <c r="H40" s="47"/>
      <c r="I40" s="48"/>
      <c r="J40" s="52"/>
      <c r="K40" s="53"/>
      <c r="L40" s="54"/>
      <c r="M40" s="55"/>
      <c r="N40" s="55"/>
      <c r="R40" s="1">
        <f t="shared" si="3"/>
        <v>21</v>
      </c>
      <c r="S40" s="57"/>
      <c r="U40" s="14">
        <f t="shared" si="4"/>
        <v>0</v>
      </c>
      <c r="W40" s="3"/>
    </row>
    <row r="41" spans="1:25" x14ac:dyDescent="0.2">
      <c r="A41" s="1">
        <f t="shared" si="0"/>
        <v>24</v>
      </c>
      <c r="B41" s="8"/>
      <c r="C41" s="51"/>
      <c r="D41" s="51"/>
      <c r="E41" s="51"/>
      <c r="F41" s="46"/>
      <c r="G41" s="47"/>
      <c r="H41" s="47"/>
      <c r="I41" s="48"/>
      <c r="J41" s="52"/>
      <c r="K41" s="53"/>
      <c r="L41" s="54"/>
      <c r="M41" s="55"/>
      <c r="N41" s="55"/>
      <c r="R41" s="1">
        <f t="shared" si="3"/>
        <v>22</v>
      </c>
      <c r="S41" s="57"/>
      <c r="U41" s="14">
        <f t="shared" si="4"/>
        <v>0</v>
      </c>
      <c r="W41" s="3"/>
    </row>
    <row r="42" spans="1:25" x14ac:dyDescent="0.2">
      <c r="A42" s="1">
        <f t="shared" si="0"/>
        <v>25</v>
      </c>
      <c r="B42" s="8"/>
      <c r="C42" s="51"/>
      <c r="D42" s="51"/>
      <c r="E42" s="51"/>
      <c r="F42" s="46"/>
      <c r="G42" s="47"/>
      <c r="H42" s="47"/>
      <c r="I42" s="48"/>
      <c r="J42" s="52"/>
      <c r="K42" s="53"/>
      <c r="L42" s="54"/>
      <c r="M42" s="55"/>
      <c r="N42" s="55"/>
      <c r="R42" s="1">
        <f t="shared" si="3"/>
        <v>23</v>
      </c>
      <c r="S42" s="57"/>
      <c r="U42" s="14">
        <f t="shared" si="4"/>
        <v>0</v>
      </c>
      <c r="W42" s="3"/>
    </row>
    <row r="43" spans="1:25" x14ac:dyDescent="0.2">
      <c r="A43" s="1">
        <f t="shared" si="0"/>
        <v>26</v>
      </c>
      <c r="B43" s="8"/>
      <c r="C43" s="51"/>
      <c r="D43" s="51"/>
      <c r="E43" s="51"/>
      <c r="F43" s="46"/>
      <c r="G43" s="47"/>
      <c r="H43" s="47"/>
      <c r="I43" s="48"/>
      <c r="J43" s="52"/>
      <c r="K43" s="53"/>
      <c r="L43" s="54"/>
      <c r="M43" s="55"/>
      <c r="N43" s="55"/>
      <c r="R43" s="1">
        <f t="shared" si="3"/>
        <v>24</v>
      </c>
      <c r="S43" s="57"/>
      <c r="U43" s="14">
        <f t="shared" si="4"/>
        <v>0</v>
      </c>
      <c r="W43" s="3"/>
    </row>
    <row r="44" spans="1:25" x14ac:dyDescent="0.2">
      <c r="A44" s="1">
        <f t="shared" si="0"/>
        <v>27</v>
      </c>
      <c r="B44" s="8"/>
      <c r="C44" s="51"/>
      <c r="D44" s="51"/>
      <c r="E44" s="51"/>
      <c r="F44" s="46"/>
      <c r="G44" s="47"/>
      <c r="H44" s="47"/>
      <c r="I44" s="48"/>
      <c r="J44" s="52"/>
      <c r="K44" s="53"/>
      <c r="L44" s="54"/>
      <c r="M44" s="55"/>
      <c r="N44" s="55"/>
      <c r="R44" s="1">
        <f t="shared" si="3"/>
        <v>25</v>
      </c>
      <c r="S44" s="57"/>
      <c r="U44" s="14">
        <f t="shared" si="4"/>
        <v>0</v>
      </c>
      <c r="W44" s="3"/>
    </row>
    <row r="45" spans="1:25" x14ac:dyDescent="0.2">
      <c r="A45" s="1">
        <f t="shared" si="0"/>
        <v>28</v>
      </c>
      <c r="B45" s="8"/>
      <c r="C45" s="51"/>
      <c r="D45" s="51"/>
      <c r="E45" s="51"/>
      <c r="F45" s="46"/>
      <c r="G45" s="47"/>
      <c r="H45" s="47"/>
      <c r="I45" s="48"/>
      <c r="J45" s="52"/>
      <c r="K45" s="53"/>
      <c r="L45" s="54"/>
      <c r="M45" s="55"/>
      <c r="N45" s="55"/>
      <c r="R45" s="1">
        <f t="shared" si="3"/>
        <v>26</v>
      </c>
      <c r="S45" s="57"/>
      <c r="U45" s="14">
        <f t="shared" si="4"/>
        <v>0</v>
      </c>
      <c r="W45" s="3"/>
    </row>
    <row r="46" spans="1:25" x14ac:dyDescent="0.2">
      <c r="A46" s="1">
        <f t="shared" si="0"/>
        <v>29</v>
      </c>
      <c r="B46" s="8"/>
      <c r="C46" s="51"/>
      <c r="D46" s="51"/>
      <c r="E46" s="51"/>
      <c r="F46" s="46"/>
      <c r="G46" s="47"/>
      <c r="H46" s="47"/>
      <c r="I46" s="48"/>
      <c r="J46" s="52"/>
      <c r="K46" s="53"/>
      <c r="L46" s="54"/>
      <c r="M46" s="55"/>
      <c r="N46" s="55"/>
      <c r="R46" s="1">
        <f t="shared" si="3"/>
        <v>27</v>
      </c>
      <c r="S46" s="57"/>
      <c r="U46" s="14">
        <f t="shared" si="4"/>
        <v>0</v>
      </c>
    </row>
    <row r="47" spans="1:25" x14ac:dyDescent="0.2">
      <c r="A47" s="1">
        <f t="shared" si="0"/>
        <v>30</v>
      </c>
      <c r="B47" s="8"/>
      <c r="C47" s="51"/>
      <c r="D47" s="51"/>
      <c r="E47" s="51"/>
      <c r="F47" s="46"/>
      <c r="G47" s="47"/>
      <c r="H47" s="47"/>
      <c r="I47" s="48"/>
      <c r="J47" s="52"/>
      <c r="K47" s="53"/>
      <c r="L47" s="54"/>
      <c r="M47" s="55"/>
      <c r="N47" s="55"/>
      <c r="R47" s="1">
        <f t="shared" si="3"/>
        <v>28</v>
      </c>
      <c r="S47" s="57"/>
      <c r="U47" s="14">
        <f t="shared" si="4"/>
        <v>0</v>
      </c>
      <c r="W47" s="3"/>
    </row>
    <row r="48" spans="1:25" x14ac:dyDescent="0.2">
      <c r="A48" s="1">
        <f t="shared" si="0"/>
        <v>31</v>
      </c>
      <c r="B48" s="8"/>
      <c r="C48" s="51"/>
      <c r="D48" s="51"/>
      <c r="E48" s="51"/>
      <c r="F48" s="46"/>
      <c r="G48" s="47"/>
      <c r="H48" s="47"/>
      <c r="I48" s="48"/>
      <c r="J48" s="52"/>
      <c r="K48" s="53"/>
      <c r="L48" s="54"/>
      <c r="M48" s="55"/>
      <c r="N48" s="55"/>
      <c r="R48" s="1">
        <f t="shared" si="3"/>
        <v>29</v>
      </c>
      <c r="S48" s="57"/>
      <c r="U48" s="14">
        <f t="shared" si="4"/>
        <v>0</v>
      </c>
      <c r="W48" s="3"/>
    </row>
    <row r="49" spans="1:23" x14ac:dyDescent="0.2">
      <c r="A49" s="1">
        <f t="shared" si="0"/>
        <v>32</v>
      </c>
      <c r="B49" s="8"/>
      <c r="C49" s="51"/>
      <c r="D49" s="51"/>
      <c r="E49" s="51"/>
      <c r="F49" s="46"/>
      <c r="G49" s="47"/>
      <c r="H49" s="47"/>
      <c r="I49" s="48"/>
      <c r="J49" s="52"/>
      <c r="K49" s="53"/>
      <c r="L49" s="54"/>
      <c r="M49" s="55"/>
      <c r="N49" s="55"/>
      <c r="R49" s="1">
        <f t="shared" si="3"/>
        <v>30</v>
      </c>
      <c r="S49" s="57"/>
      <c r="U49" s="14">
        <f t="shared" si="4"/>
        <v>0</v>
      </c>
      <c r="W49" s="3"/>
    </row>
    <row r="50" spans="1:23" x14ac:dyDescent="0.2">
      <c r="A50" s="1">
        <f t="shared" si="0"/>
        <v>33</v>
      </c>
      <c r="B50" s="8"/>
      <c r="C50" s="51"/>
      <c r="D50" s="51"/>
      <c r="E50" s="51"/>
      <c r="F50" s="46"/>
      <c r="G50" s="47"/>
      <c r="H50" s="47"/>
      <c r="I50" s="48"/>
      <c r="J50" s="52"/>
      <c r="K50" s="53"/>
      <c r="L50" s="54"/>
      <c r="M50" s="55"/>
      <c r="N50" s="55"/>
      <c r="R50" s="1">
        <f t="shared" si="3"/>
        <v>31</v>
      </c>
      <c r="S50" s="57"/>
      <c r="U50" s="14">
        <f t="shared" si="4"/>
        <v>0</v>
      </c>
      <c r="W50" s="3"/>
    </row>
    <row r="51" spans="1:23" x14ac:dyDescent="0.2">
      <c r="A51" s="1">
        <f t="shared" si="0"/>
        <v>34</v>
      </c>
      <c r="B51" s="8"/>
      <c r="C51" s="51"/>
      <c r="D51" s="51"/>
      <c r="E51" s="51"/>
      <c r="F51" s="46"/>
      <c r="G51" s="47"/>
      <c r="H51" s="47"/>
      <c r="I51" s="48"/>
      <c r="J51" s="52"/>
      <c r="K51" s="53"/>
      <c r="L51" s="54"/>
      <c r="M51" s="55"/>
      <c r="N51" s="55"/>
      <c r="R51" s="1">
        <f t="shared" si="3"/>
        <v>32</v>
      </c>
      <c r="S51" s="57"/>
      <c r="U51" s="14">
        <f t="shared" si="4"/>
        <v>0</v>
      </c>
      <c r="W51" s="3"/>
    </row>
    <row r="52" spans="1:23" x14ac:dyDescent="0.2">
      <c r="A52" s="1">
        <f t="shared" si="0"/>
        <v>35</v>
      </c>
      <c r="B52" s="8"/>
      <c r="C52" s="51"/>
      <c r="D52" s="51"/>
      <c r="E52" s="51"/>
      <c r="F52" s="46"/>
      <c r="G52" s="47"/>
      <c r="H52" s="47"/>
      <c r="I52" s="48"/>
      <c r="J52" s="52"/>
      <c r="K52" s="53"/>
      <c r="L52" s="54"/>
      <c r="M52" s="55"/>
      <c r="N52" s="55"/>
      <c r="R52" s="1">
        <f t="shared" si="3"/>
        <v>33</v>
      </c>
      <c r="S52" s="57"/>
      <c r="U52" s="14">
        <f t="shared" si="4"/>
        <v>0</v>
      </c>
      <c r="W52" s="3"/>
    </row>
    <row r="53" spans="1:23" x14ac:dyDescent="0.2">
      <c r="A53" s="1">
        <f t="shared" si="0"/>
        <v>36</v>
      </c>
      <c r="B53" s="8"/>
      <c r="C53" s="51"/>
      <c r="D53" s="51"/>
      <c r="E53" s="51"/>
      <c r="F53" s="46"/>
      <c r="G53" s="47"/>
      <c r="H53" s="47"/>
      <c r="I53" s="48"/>
      <c r="J53" s="52"/>
      <c r="K53" s="53"/>
      <c r="L53" s="54"/>
      <c r="M53" s="55"/>
      <c r="N53" s="55"/>
      <c r="R53" s="1">
        <f t="shared" si="3"/>
        <v>34</v>
      </c>
      <c r="S53" s="57"/>
      <c r="U53" s="14">
        <f t="shared" ref="U53:U68" si="5">IF(S53&gt;0,1,0)</f>
        <v>0</v>
      </c>
      <c r="W53" s="3"/>
    </row>
    <row r="54" spans="1:23" x14ac:dyDescent="0.2">
      <c r="A54" s="1">
        <f t="shared" si="0"/>
        <v>37</v>
      </c>
      <c r="B54" s="8"/>
      <c r="C54" s="51"/>
      <c r="D54" s="51"/>
      <c r="E54" s="51"/>
      <c r="F54" s="46"/>
      <c r="G54" s="47"/>
      <c r="H54" s="47"/>
      <c r="I54" s="48"/>
      <c r="J54" s="52"/>
      <c r="K54" s="53"/>
      <c r="L54" s="54"/>
      <c r="M54" s="55"/>
      <c r="N54" s="55"/>
      <c r="R54" s="1">
        <f t="shared" si="3"/>
        <v>35</v>
      </c>
      <c r="S54" s="57"/>
      <c r="U54" s="14">
        <f t="shared" si="5"/>
        <v>0</v>
      </c>
      <c r="W54" s="3"/>
    </row>
    <row r="55" spans="1:23" x14ac:dyDescent="0.2">
      <c r="A55" s="1">
        <f t="shared" si="0"/>
        <v>38</v>
      </c>
      <c r="B55" s="8"/>
      <c r="C55" s="51"/>
      <c r="D55" s="51"/>
      <c r="E55" s="51"/>
      <c r="F55" s="46"/>
      <c r="G55" s="47"/>
      <c r="H55" s="47"/>
      <c r="I55" s="48"/>
      <c r="J55" s="52"/>
      <c r="K55" s="53"/>
      <c r="L55" s="54"/>
      <c r="M55" s="55"/>
      <c r="N55" s="55"/>
      <c r="R55" s="1">
        <f t="shared" si="3"/>
        <v>36</v>
      </c>
      <c r="S55" s="57"/>
      <c r="U55" s="14">
        <f t="shared" si="5"/>
        <v>0</v>
      </c>
      <c r="W55" s="3"/>
    </row>
    <row r="56" spans="1:23" x14ac:dyDescent="0.2">
      <c r="A56" s="1">
        <f t="shared" si="0"/>
        <v>39</v>
      </c>
      <c r="B56" s="8"/>
      <c r="C56" s="51"/>
      <c r="D56" s="51"/>
      <c r="E56" s="51"/>
      <c r="F56" s="46"/>
      <c r="G56" s="47"/>
      <c r="H56" s="47"/>
      <c r="I56" s="48"/>
      <c r="J56" s="52"/>
      <c r="K56" s="53"/>
      <c r="L56" s="54"/>
      <c r="M56" s="55"/>
      <c r="N56" s="55"/>
      <c r="R56" s="1">
        <f t="shared" si="3"/>
        <v>37</v>
      </c>
      <c r="S56" s="57"/>
      <c r="U56" s="14">
        <f t="shared" si="5"/>
        <v>0</v>
      </c>
      <c r="W56" s="3"/>
    </row>
    <row r="57" spans="1:23" x14ac:dyDescent="0.2">
      <c r="A57" s="1">
        <f t="shared" si="0"/>
        <v>40</v>
      </c>
      <c r="B57" s="8"/>
      <c r="C57" s="51"/>
      <c r="D57" s="51"/>
      <c r="E57" s="51"/>
      <c r="F57" s="46"/>
      <c r="G57" s="47"/>
      <c r="H57" s="47"/>
      <c r="I57" s="48"/>
      <c r="J57" s="52"/>
      <c r="K57" s="53"/>
      <c r="L57" s="54"/>
      <c r="M57" s="55"/>
      <c r="N57" s="55"/>
      <c r="R57" s="1">
        <f t="shared" si="3"/>
        <v>38</v>
      </c>
      <c r="S57" s="57"/>
      <c r="U57" s="14">
        <f t="shared" si="5"/>
        <v>0</v>
      </c>
      <c r="W57" s="3"/>
    </row>
    <row r="58" spans="1:23" x14ac:dyDescent="0.2">
      <c r="A58" s="1">
        <f t="shared" si="0"/>
        <v>41</v>
      </c>
      <c r="B58" s="8"/>
      <c r="C58" s="51"/>
      <c r="D58" s="51"/>
      <c r="E58" s="51"/>
      <c r="F58" s="46"/>
      <c r="G58" s="47"/>
      <c r="H58" s="47"/>
      <c r="I58" s="48"/>
      <c r="J58" s="52"/>
      <c r="K58" s="53"/>
      <c r="L58" s="54"/>
      <c r="M58" s="55"/>
      <c r="N58" s="55"/>
      <c r="R58" s="1">
        <f t="shared" si="3"/>
        <v>39</v>
      </c>
      <c r="S58" s="57"/>
      <c r="U58" s="14">
        <f t="shared" si="5"/>
        <v>0</v>
      </c>
      <c r="W58" s="3"/>
    </row>
    <row r="59" spans="1:23" x14ac:dyDescent="0.2">
      <c r="A59" s="1">
        <f t="shared" si="0"/>
        <v>42</v>
      </c>
      <c r="B59" s="8"/>
      <c r="C59" s="51"/>
      <c r="D59" s="51"/>
      <c r="E59" s="51"/>
      <c r="F59" s="46"/>
      <c r="G59" s="47"/>
      <c r="H59" s="47"/>
      <c r="I59" s="48"/>
      <c r="J59" s="52"/>
      <c r="K59" s="53"/>
      <c r="L59" s="54"/>
      <c r="M59" s="55"/>
      <c r="N59" s="55"/>
      <c r="R59" s="1">
        <f t="shared" si="3"/>
        <v>40</v>
      </c>
      <c r="S59" s="57"/>
      <c r="U59" s="14">
        <f t="shared" si="5"/>
        <v>0</v>
      </c>
      <c r="W59" s="3"/>
    </row>
    <row r="60" spans="1:23" x14ac:dyDescent="0.2">
      <c r="A60" s="1">
        <f t="shared" si="0"/>
        <v>43</v>
      </c>
      <c r="B60" s="8"/>
      <c r="C60" s="51"/>
      <c r="D60" s="51"/>
      <c r="E60" s="51"/>
      <c r="F60" s="46"/>
      <c r="G60" s="47"/>
      <c r="H60" s="47"/>
      <c r="I60" s="48"/>
      <c r="J60" s="52"/>
      <c r="K60" s="53"/>
      <c r="L60" s="54"/>
      <c r="M60" s="55"/>
      <c r="N60" s="55"/>
      <c r="R60" s="1">
        <f t="shared" si="3"/>
        <v>41</v>
      </c>
      <c r="S60" s="57"/>
      <c r="U60" s="14">
        <f t="shared" si="5"/>
        <v>0</v>
      </c>
      <c r="W60" s="3"/>
    </row>
    <row r="61" spans="1:23" x14ac:dyDescent="0.2">
      <c r="A61" s="1">
        <f t="shared" si="0"/>
        <v>44</v>
      </c>
      <c r="B61" s="8"/>
      <c r="C61" s="51"/>
      <c r="D61" s="51"/>
      <c r="E61" s="51"/>
      <c r="F61" s="46"/>
      <c r="G61" s="47"/>
      <c r="H61" s="47"/>
      <c r="I61" s="48"/>
      <c r="J61" s="52"/>
      <c r="K61" s="53"/>
      <c r="L61" s="54"/>
      <c r="M61" s="55"/>
      <c r="N61" s="55"/>
      <c r="R61" s="1">
        <f t="shared" si="3"/>
        <v>42</v>
      </c>
      <c r="S61" s="57"/>
      <c r="U61" s="14">
        <f t="shared" si="5"/>
        <v>0</v>
      </c>
      <c r="W61" s="3"/>
    </row>
    <row r="62" spans="1:23" x14ac:dyDescent="0.2">
      <c r="A62" s="1">
        <f t="shared" si="0"/>
        <v>45</v>
      </c>
      <c r="B62" s="8"/>
      <c r="C62" s="51"/>
      <c r="D62" s="51"/>
      <c r="E62" s="51"/>
      <c r="F62" s="46"/>
      <c r="G62" s="47"/>
      <c r="H62" s="47"/>
      <c r="I62" s="48"/>
      <c r="J62" s="52"/>
      <c r="K62" s="53"/>
      <c r="L62" s="54"/>
      <c r="M62" s="55"/>
      <c r="N62" s="55"/>
      <c r="R62" s="1">
        <f t="shared" si="3"/>
        <v>43</v>
      </c>
      <c r="S62" s="57"/>
      <c r="U62" s="14">
        <f t="shared" si="5"/>
        <v>0</v>
      </c>
      <c r="W62" s="3"/>
    </row>
    <row r="63" spans="1:23" x14ac:dyDescent="0.2">
      <c r="A63" s="1">
        <f t="shared" si="0"/>
        <v>46</v>
      </c>
      <c r="B63" s="8"/>
      <c r="C63" s="51"/>
      <c r="D63" s="51"/>
      <c r="E63" s="51"/>
      <c r="F63" s="46"/>
      <c r="G63" s="47"/>
      <c r="H63" s="47"/>
      <c r="I63" s="48"/>
      <c r="J63" s="52"/>
      <c r="K63" s="53"/>
      <c r="L63" s="54"/>
      <c r="M63" s="55"/>
      <c r="N63" s="55"/>
      <c r="R63" s="1">
        <f t="shared" si="3"/>
        <v>44</v>
      </c>
      <c r="S63" s="57"/>
      <c r="U63" s="14">
        <f t="shared" si="5"/>
        <v>0</v>
      </c>
      <c r="W63" s="3"/>
    </row>
    <row r="64" spans="1:23" x14ac:dyDescent="0.2">
      <c r="A64" s="1">
        <f t="shared" si="0"/>
        <v>47</v>
      </c>
      <c r="B64" s="8"/>
      <c r="C64" s="51"/>
      <c r="D64" s="51"/>
      <c r="E64" s="51"/>
      <c r="F64" s="46"/>
      <c r="G64" s="47"/>
      <c r="H64" s="47"/>
      <c r="I64" s="48"/>
      <c r="J64" s="52"/>
      <c r="K64" s="53"/>
      <c r="L64" s="54"/>
      <c r="M64" s="55"/>
      <c r="N64" s="55"/>
      <c r="R64" s="1">
        <f t="shared" si="3"/>
        <v>45</v>
      </c>
      <c r="S64" s="57"/>
      <c r="U64" s="14">
        <f t="shared" si="5"/>
        <v>0</v>
      </c>
      <c r="W64" s="3"/>
    </row>
    <row r="65" spans="1:23" x14ac:dyDescent="0.2">
      <c r="A65" s="1">
        <f t="shared" si="0"/>
        <v>48</v>
      </c>
      <c r="B65" s="8"/>
      <c r="C65" s="51"/>
      <c r="D65" s="51"/>
      <c r="E65" s="51"/>
      <c r="F65" s="46"/>
      <c r="G65" s="47"/>
      <c r="H65" s="47"/>
      <c r="I65" s="48"/>
      <c r="J65" s="52"/>
      <c r="K65" s="53"/>
      <c r="L65" s="54"/>
      <c r="M65" s="55"/>
      <c r="N65" s="55"/>
      <c r="R65" s="1">
        <f t="shared" si="3"/>
        <v>46</v>
      </c>
      <c r="S65" s="57"/>
      <c r="U65" s="14">
        <f t="shared" si="5"/>
        <v>0</v>
      </c>
      <c r="W65" s="3"/>
    </row>
    <row r="66" spans="1:23" x14ac:dyDescent="0.2">
      <c r="A66" s="1">
        <f t="shared" si="0"/>
        <v>49</v>
      </c>
      <c r="B66" s="8"/>
      <c r="C66" s="51"/>
      <c r="D66" s="51"/>
      <c r="E66" s="51"/>
      <c r="F66" s="46"/>
      <c r="G66" s="47"/>
      <c r="H66" s="47"/>
      <c r="I66" s="48"/>
      <c r="J66" s="52"/>
      <c r="K66" s="53"/>
      <c r="L66" s="54"/>
      <c r="M66" s="55"/>
      <c r="N66" s="55"/>
      <c r="R66" s="1">
        <f t="shared" si="3"/>
        <v>47</v>
      </c>
      <c r="S66" s="57"/>
      <c r="U66" s="14">
        <f t="shared" si="5"/>
        <v>0</v>
      </c>
      <c r="W66" s="3"/>
    </row>
    <row r="67" spans="1:23" x14ac:dyDescent="0.2">
      <c r="A67" s="1">
        <f t="shared" si="0"/>
        <v>50</v>
      </c>
      <c r="B67" s="8"/>
      <c r="C67" s="51"/>
      <c r="D67" s="51"/>
      <c r="E67" s="51"/>
      <c r="F67" s="46"/>
      <c r="G67" s="47"/>
      <c r="H67" s="47"/>
      <c r="I67" s="48"/>
      <c r="J67" s="52"/>
      <c r="K67" s="53"/>
      <c r="L67" s="54"/>
      <c r="M67" s="55"/>
      <c r="N67" s="55"/>
      <c r="R67" s="1">
        <f t="shared" si="3"/>
        <v>48</v>
      </c>
      <c r="S67" s="57"/>
      <c r="U67" s="14">
        <f t="shared" si="5"/>
        <v>0</v>
      </c>
      <c r="W67" s="3"/>
    </row>
    <row r="68" spans="1:23" x14ac:dyDescent="0.2">
      <c r="A68" s="1">
        <f t="shared" si="0"/>
        <v>51</v>
      </c>
      <c r="B68" s="8"/>
      <c r="C68" s="51"/>
      <c r="D68" s="51"/>
      <c r="E68" s="51"/>
      <c r="F68" s="46"/>
      <c r="G68" s="47"/>
      <c r="H68" s="47"/>
      <c r="I68" s="48"/>
      <c r="J68" s="52"/>
      <c r="K68" s="53"/>
      <c r="L68" s="54"/>
      <c r="M68" s="55"/>
      <c r="N68" s="55"/>
      <c r="R68" s="1">
        <f t="shared" si="3"/>
        <v>49</v>
      </c>
      <c r="S68" s="57"/>
      <c r="U68" s="14">
        <f t="shared" si="5"/>
        <v>0</v>
      </c>
      <c r="W68" s="3"/>
    </row>
    <row r="69" spans="1:23" x14ac:dyDescent="0.2">
      <c r="A69" s="1">
        <f t="shared" si="0"/>
        <v>52</v>
      </c>
      <c r="B69" s="8"/>
      <c r="C69" s="51"/>
      <c r="D69" s="51"/>
      <c r="E69" s="51"/>
      <c r="F69" s="46"/>
      <c r="G69" s="47"/>
      <c r="H69" s="47"/>
      <c r="I69" s="48"/>
      <c r="J69" s="52"/>
      <c r="K69" s="53"/>
      <c r="L69" s="54"/>
      <c r="M69" s="55"/>
      <c r="N69" s="55"/>
      <c r="R69" s="1">
        <f t="shared" si="3"/>
        <v>50</v>
      </c>
      <c r="S69" s="57"/>
      <c r="U69" s="14">
        <f t="shared" ref="U69:U84" si="6">IF(S69&gt;0,1,0)</f>
        <v>0</v>
      </c>
      <c r="W69" s="3"/>
    </row>
    <row r="70" spans="1:23" x14ac:dyDescent="0.2">
      <c r="A70" s="1">
        <f t="shared" si="0"/>
        <v>53</v>
      </c>
      <c r="B70" s="8"/>
      <c r="C70" s="51"/>
      <c r="D70" s="51"/>
      <c r="E70" s="51"/>
      <c r="F70" s="46"/>
      <c r="G70" s="47"/>
      <c r="H70" s="47"/>
      <c r="I70" s="48"/>
      <c r="J70" s="52"/>
      <c r="K70" s="53"/>
      <c r="L70" s="54"/>
      <c r="M70" s="55"/>
      <c r="N70" s="55"/>
      <c r="R70" s="1">
        <f t="shared" si="3"/>
        <v>51</v>
      </c>
      <c r="S70" s="57"/>
      <c r="U70" s="14">
        <f t="shared" si="6"/>
        <v>0</v>
      </c>
      <c r="W70" s="3"/>
    </row>
    <row r="71" spans="1:23" x14ac:dyDescent="0.2">
      <c r="A71" s="1">
        <f t="shared" si="0"/>
        <v>54</v>
      </c>
      <c r="B71" s="8"/>
      <c r="C71" s="51"/>
      <c r="D71" s="51"/>
      <c r="E71" s="51"/>
      <c r="F71" s="46"/>
      <c r="G71" s="47"/>
      <c r="H71" s="47"/>
      <c r="I71" s="48"/>
      <c r="J71" s="52"/>
      <c r="K71" s="53"/>
      <c r="L71" s="54"/>
      <c r="M71" s="55"/>
      <c r="N71" s="55"/>
      <c r="R71" s="1">
        <f t="shared" si="3"/>
        <v>52</v>
      </c>
      <c r="S71" s="57"/>
      <c r="U71" s="14">
        <f t="shared" si="6"/>
        <v>0</v>
      </c>
      <c r="W71" s="3"/>
    </row>
    <row r="72" spans="1:23" x14ac:dyDescent="0.2">
      <c r="A72" s="1">
        <f t="shared" si="0"/>
        <v>55</v>
      </c>
      <c r="B72" s="8"/>
      <c r="C72" s="51"/>
      <c r="D72" s="51"/>
      <c r="E72" s="51"/>
      <c r="F72" s="46"/>
      <c r="G72" s="47"/>
      <c r="H72" s="47"/>
      <c r="I72" s="48"/>
      <c r="J72" s="52"/>
      <c r="K72" s="53"/>
      <c r="L72" s="54"/>
      <c r="M72" s="55"/>
      <c r="N72" s="55"/>
      <c r="R72" s="1">
        <f t="shared" si="3"/>
        <v>53</v>
      </c>
      <c r="S72" s="57"/>
      <c r="U72" s="14">
        <f t="shared" si="6"/>
        <v>0</v>
      </c>
      <c r="W72" s="3"/>
    </row>
    <row r="73" spans="1:23" x14ac:dyDescent="0.2">
      <c r="A73" s="1">
        <f t="shared" si="0"/>
        <v>56</v>
      </c>
      <c r="B73" s="8"/>
      <c r="C73" s="51"/>
      <c r="D73" s="51"/>
      <c r="E73" s="51"/>
      <c r="F73" s="46"/>
      <c r="G73" s="47"/>
      <c r="H73" s="47"/>
      <c r="I73" s="48"/>
      <c r="J73" s="52"/>
      <c r="K73" s="53"/>
      <c r="L73" s="54"/>
      <c r="M73" s="55"/>
      <c r="N73" s="55"/>
      <c r="R73" s="1">
        <f t="shared" si="3"/>
        <v>54</v>
      </c>
      <c r="S73" s="57"/>
      <c r="U73" s="14">
        <f t="shared" si="6"/>
        <v>0</v>
      </c>
      <c r="W73" s="3"/>
    </row>
    <row r="74" spans="1:23" x14ac:dyDescent="0.2">
      <c r="A74" s="1">
        <f t="shared" si="0"/>
        <v>57</v>
      </c>
      <c r="B74" s="8"/>
      <c r="C74" s="51"/>
      <c r="D74" s="51"/>
      <c r="E74" s="51"/>
      <c r="F74" s="46"/>
      <c r="G74" s="47"/>
      <c r="H74" s="47"/>
      <c r="I74" s="48"/>
      <c r="J74" s="52"/>
      <c r="K74" s="53"/>
      <c r="L74" s="54"/>
      <c r="M74" s="55"/>
      <c r="N74" s="55"/>
      <c r="R74" s="1">
        <f t="shared" si="3"/>
        <v>55</v>
      </c>
      <c r="S74" s="57"/>
      <c r="U74" s="14">
        <f t="shared" si="6"/>
        <v>0</v>
      </c>
      <c r="W74" s="3"/>
    </row>
    <row r="75" spans="1:23" x14ac:dyDescent="0.2">
      <c r="A75" s="1">
        <f t="shared" si="0"/>
        <v>58</v>
      </c>
      <c r="B75" s="8"/>
      <c r="C75" s="51"/>
      <c r="D75" s="51"/>
      <c r="E75" s="51"/>
      <c r="F75" s="46"/>
      <c r="G75" s="47"/>
      <c r="H75" s="47"/>
      <c r="I75" s="48"/>
      <c r="J75" s="52"/>
      <c r="K75" s="53"/>
      <c r="L75" s="54"/>
      <c r="M75" s="55"/>
      <c r="N75" s="55"/>
      <c r="R75" s="1">
        <f t="shared" si="3"/>
        <v>56</v>
      </c>
      <c r="S75" s="57"/>
      <c r="U75" s="14">
        <f t="shared" si="6"/>
        <v>0</v>
      </c>
      <c r="W75" s="3"/>
    </row>
    <row r="76" spans="1:23" x14ac:dyDescent="0.2">
      <c r="A76" s="1">
        <f t="shared" si="0"/>
        <v>59</v>
      </c>
      <c r="B76" s="8"/>
      <c r="C76" s="51"/>
      <c r="D76" s="51"/>
      <c r="E76" s="51"/>
      <c r="F76" s="46"/>
      <c r="G76" s="47"/>
      <c r="H76" s="47"/>
      <c r="I76" s="48"/>
      <c r="J76" s="52"/>
      <c r="K76" s="53"/>
      <c r="L76" s="54"/>
      <c r="M76" s="55"/>
      <c r="N76" s="55"/>
      <c r="R76" s="1">
        <f t="shared" si="3"/>
        <v>57</v>
      </c>
      <c r="S76" s="57"/>
      <c r="U76" s="14">
        <f t="shared" si="6"/>
        <v>0</v>
      </c>
      <c r="W76" s="3"/>
    </row>
    <row r="77" spans="1:23" x14ac:dyDescent="0.2">
      <c r="A77" s="1">
        <f t="shared" si="0"/>
        <v>60</v>
      </c>
      <c r="B77" s="8"/>
      <c r="C77" s="51"/>
      <c r="D77" s="51"/>
      <c r="E77" s="51"/>
      <c r="F77" s="46"/>
      <c r="G77" s="47"/>
      <c r="H77" s="47"/>
      <c r="I77" s="48"/>
      <c r="J77" s="52"/>
      <c r="K77" s="53"/>
      <c r="L77" s="54"/>
      <c r="M77" s="55"/>
      <c r="N77" s="55"/>
      <c r="R77" s="1">
        <f t="shared" si="3"/>
        <v>58</v>
      </c>
      <c r="S77" s="57"/>
      <c r="U77" s="14">
        <f t="shared" si="6"/>
        <v>0</v>
      </c>
      <c r="W77" s="3"/>
    </row>
    <row r="78" spans="1:23" x14ac:dyDescent="0.2">
      <c r="A78" s="1">
        <f t="shared" si="0"/>
        <v>61</v>
      </c>
      <c r="B78" s="8"/>
      <c r="C78" s="51"/>
      <c r="D78" s="51"/>
      <c r="E78" s="51"/>
      <c r="F78" s="46"/>
      <c r="G78" s="47"/>
      <c r="H78" s="47"/>
      <c r="I78" s="48"/>
      <c r="J78" s="52"/>
      <c r="K78" s="53"/>
      <c r="L78" s="54"/>
      <c r="M78" s="55"/>
      <c r="N78" s="55"/>
      <c r="R78" s="1">
        <f t="shared" si="3"/>
        <v>59</v>
      </c>
      <c r="S78" s="57"/>
      <c r="U78" s="14">
        <f t="shared" si="6"/>
        <v>0</v>
      </c>
      <c r="W78" s="3"/>
    </row>
    <row r="79" spans="1:23" x14ac:dyDescent="0.2">
      <c r="A79" s="1">
        <f t="shared" si="0"/>
        <v>62</v>
      </c>
      <c r="B79" s="8"/>
      <c r="C79" s="51"/>
      <c r="D79" s="51"/>
      <c r="E79" s="51"/>
      <c r="F79" s="46"/>
      <c r="G79" s="47"/>
      <c r="H79" s="47"/>
      <c r="I79" s="48"/>
      <c r="J79" s="52"/>
      <c r="K79" s="53"/>
      <c r="L79" s="54"/>
      <c r="M79" s="55"/>
      <c r="N79" s="55"/>
      <c r="R79" s="1">
        <f t="shared" si="3"/>
        <v>60</v>
      </c>
      <c r="S79" s="57"/>
      <c r="U79" s="14">
        <f t="shared" si="6"/>
        <v>0</v>
      </c>
      <c r="W79" s="3"/>
    </row>
    <row r="80" spans="1:23" x14ac:dyDescent="0.2">
      <c r="A80" s="1">
        <f t="shared" si="0"/>
        <v>63</v>
      </c>
      <c r="B80" s="8"/>
      <c r="C80" s="51"/>
      <c r="D80" s="51"/>
      <c r="E80" s="51"/>
      <c r="F80" s="46"/>
      <c r="G80" s="47"/>
      <c r="H80" s="47"/>
      <c r="I80" s="48"/>
      <c r="J80" s="52"/>
      <c r="K80" s="53"/>
      <c r="L80" s="54"/>
      <c r="M80" s="55"/>
      <c r="N80" s="55"/>
      <c r="R80" s="1">
        <f t="shared" si="3"/>
        <v>61</v>
      </c>
      <c r="S80" s="57"/>
      <c r="U80" s="14">
        <f t="shared" si="6"/>
        <v>0</v>
      </c>
      <c r="W80" s="3"/>
    </row>
    <row r="81" spans="1:24" x14ac:dyDescent="0.2">
      <c r="A81" s="1">
        <f t="shared" si="0"/>
        <v>64</v>
      </c>
      <c r="B81" s="8"/>
      <c r="C81" s="51"/>
      <c r="D81" s="51"/>
      <c r="E81" s="51"/>
      <c r="F81" s="46"/>
      <c r="G81" s="47"/>
      <c r="H81" s="47"/>
      <c r="I81" s="48"/>
      <c r="J81" s="52"/>
      <c r="K81" s="53"/>
      <c r="L81" s="54"/>
      <c r="M81" s="55"/>
      <c r="N81" s="55"/>
      <c r="R81" s="1">
        <f t="shared" si="3"/>
        <v>62</v>
      </c>
      <c r="S81" s="57"/>
      <c r="U81" s="14">
        <f t="shared" si="6"/>
        <v>0</v>
      </c>
      <c r="W81" s="3"/>
    </row>
    <row r="82" spans="1:24" x14ac:dyDescent="0.2">
      <c r="A82" s="1">
        <f t="shared" si="0"/>
        <v>65</v>
      </c>
      <c r="B82" s="8"/>
      <c r="C82" s="51"/>
      <c r="D82" s="51"/>
      <c r="E82" s="51"/>
      <c r="F82" s="46"/>
      <c r="G82" s="47"/>
      <c r="H82" s="47"/>
      <c r="I82" s="48"/>
      <c r="J82" s="52"/>
      <c r="K82" s="53"/>
      <c r="L82" s="54"/>
      <c r="M82" s="55"/>
      <c r="N82" s="55"/>
      <c r="R82" s="1">
        <f t="shared" si="3"/>
        <v>63</v>
      </c>
      <c r="S82" s="57"/>
      <c r="U82" s="14">
        <f t="shared" si="6"/>
        <v>0</v>
      </c>
      <c r="W82" s="3"/>
    </row>
    <row r="83" spans="1:24" x14ac:dyDescent="0.2">
      <c r="A83" s="1">
        <f t="shared" si="0"/>
        <v>66</v>
      </c>
      <c r="B83" s="8"/>
      <c r="C83" s="51"/>
      <c r="D83" s="51"/>
      <c r="E83" s="51"/>
      <c r="F83" s="46"/>
      <c r="G83" s="47"/>
      <c r="H83" s="47"/>
      <c r="I83" s="48"/>
      <c r="J83" s="52"/>
      <c r="K83" s="53"/>
      <c r="L83" s="54"/>
      <c r="M83" s="55"/>
      <c r="N83" s="55"/>
      <c r="R83" s="1">
        <f t="shared" si="3"/>
        <v>64</v>
      </c>
      <c r="S83" s="57"/>
      <c r="U83" s="14">
        <f t="shared" si="6"/>
        <v>0</v>
      </c>
      <c r="W83" s="3"/>
    </row>
    <row r="84" spans="1:24" x14ac:dyDescent="0.2">
      <c r="A84" s="1">
        <f t="shared" ref="A84:A92" si="7">A83+1</f>
        <v>67</v>
      </c>
      <c r="B84" s="8"/>
      <c r="C84" s="51"/>
      <c r="D84" s="51"/>
      <c r="E84" s="51"/>
      <c r="F84" s="46"/>
      <c r="G84" s="47"/>
      <c r="H84" s="47"/>
      <c r="I84" s="48"/>
      <c r="J84" s="52"/>
      <c r="K84" s="53"/>
      <c r="L84" s="54"/>
      <c r="M84" s="55"/>
      <c r="N84" s="55"/>
      <c r="R84" s="1">
        <f t="shared" si="3"/>
        <v>65</v>
      </c>
      <c r="S84" s="57"/>
      <c r="U84" s="14">
        <f t="shared" si="6"/>
        <v>0</v>
      </c>
      <c r="W84" s="3"/>
    </row>
    <row r="85" spans="1:24" x14ac:dyDescent="0.2">
      <c r="A85" s="1">
        <f t="shared" si="7"/>
        <v>68</v>
      </c>
      <c r="B85" s="8"/>
      <c r="C85" s="51"/>
      <c r="D85" s="51"/>
      <c r="E85" s="51"/>
      <c r="F85" s="46"/>
      <c r="G85" s="47"/>
      <c r="H85" s="47"/>
      <c r="I85" s="48"/>
      <c r="J85" s="52"/>
      <c r="K85" s="53"/>
      <c r="L85" s="54"/>
      <c r="M85" s="55"/>
      <c r="N85" s="55"/>
      <c r="R85" s="1">
        <f t="shared" si="3"/>
        <v>66</v>
      </c>
      <c r="S85" s="57"/>
      <c r="U85" s="14">
        <f t="shared" ref="U85:U100" si="8">IF(S85&gt;0,1,0)</f>
        <v>0</v>
      </c>
      <c r="W85" s="3"/>
    </row>
    <row r="86" spans="1:24" x14ac:dyDescent="0.2">
      <c r="A86" s="1">
        <f t="shared" si="7"/>
        <v>69</v>
      </c>
      <c r="B86" s="8"/>
      <c r="C86" s="51"/>
      <c r="D86" s="51"/>
      <c r="E86" s="51"/>
      <c r="F86" s="46"/>
      <c r="G86" s="47"/>
      <c r="H86" s="47"/>
      <c r="I86" s="48"/>
      <c r="J86" s="52"/>
      <c r="K86" s="53"/>
      <c r="L86" s="54"/>
      <c r="M86" s="55"/>
      <c r="N86" s="55"/>
      <c r="R86" s="1">
        <f t="shared" ref="R86:R119" si="9">R85+1</f>
        <v>67</v>
      </c>
      <c r="S86" s="57"/>
      <c r="U86" s="14">
        <f t="shared" si="8"/>
        <v>0</v>
      </c>
      <c r="W86" s="3"/>
    </row>
    <row r="87" spans="1:24" x14ac:dyDescent="0.2">
      <c r="A87" s="1">
        <f t="shared" si="7"/>
        <v>70</v>
      </c>
      <c r="B87" s="8"/>
      <c r="C87" s="51"/>
      <c r="D87" s="51"/>
      <c r="E87" s="51"/>
      <c r="F87" s="46"/>
      <c r="G87" s="47"/>
      <c r="H87" s="47"/>
      <c r="I87" s="48"/>
      <c r="J87" s="52"/>
      <c r="K87" s="53"/>
      <c r="L87" s="54"/>
      <c r="M87" s="55"/>
      <c r="N87" s="55"/>
      <c r="R87" s="1">
        <f t="shared" si="9"/>
        <v>68</v>
      </c>
      <c r="S87" s="57"/>
      <c r="U87" s="14">
        <f t="shared" si="8"/>
        <v>0</v>
      </c>
      <c r="W87" s="3"/>
    </row>
    <row r="88" spans="1:24" x14ac:dyDescent="0.2">
      <c r="A88" s="1">
        <f t="shared" si="7"/>
        <v>71</v>
      </c>
      <c r="B88" s="8"/>
      <c r="C88" s="51"/>
      <c r="D88" s="51"/>
      <c r="E88" s="51"/>
      <c r="F88" s="46"/>
      <c r="G88" s="47"/>
      <c r="H88" s="47"/>
      <c r="I88" s="48"/>
      <c r="J88" s="52"/>
      <c r="K88" s="53"/>
      <c r="L88" s="54"/>
      <c r="M88" s="55"/>
      <c r="N88" s="55"/>
      <c r="R88" s="1">
        <f t="shared" si="9"/>
        <v>69</v>
      </c>
      <c r="S88" s="57"/>
      <c r="U88" s="14">
        <f t="shared" si="8"/>
        <v>0</v>
      </c>
      <c r="W88" s="3"/>
    </row>
    <row r="89" spans="1:24" x14ac:dyDescent="0.2">
      <c r="A89" s="1">
        <f t="shared" si="7"/>
        <v>72</v>
      </c>
      <c r="B89" s="8"/>
      <c r="C89" s="51"/>
      <c r="D89" s="51"/>
      <c r="E89" s="51"/>
      <c r="F89" s="46"/>
      <c r="G89" s="47"/>
      <c r="H89" s="47"/>
      <c r="I89" s="48"/>
      <c r="J89" s="52"/>
      <c r="K89" s="53"/>
      <c r="L89" s="54"/>
      <c r="M89" s="55"/>
      <c r="N89" s="55"/>
      <c r="R89" s="1">
        <f t="shared" si="9"/>
        <v>70</v>
      </c>
      <c r="S89" s="57"/>
      <c r="U89" s="14">
        <f t="shared" si="8"/>
        <v>0</v>
      </c>
      <c r="W89" s="3"/>
    </row>
    <row r="90" spans="1:24" x14ac:dyDescent="0.2">
      <c r="A90" s="1">
        <f t="shared" si="7"/>
        <v>73</v>
      </c>
      <c r="B90" s="8"/>
      <c r="C90" s="51"/>
      <c r="D90" s="51"/>
      <c r="E90" s="51"/>
      <c r="F90" s="46"/>
      <c r="G90" s="47"/>
      <c r="H90" s="47"/>
      <c r="I90" s="48"/>
      <c r="J90" s="52"/>
      <c r="K90" s="53"/>
      <c r="L90" s="54"/>
      <c r="M90" s="55"/>
      <c r="N90" s="55"/>
      <c r="R90" s="1">
        <f t="shared" si="9"/>
        <v>71</v>
      </c>
      <c r="S90" s="57"/>
      <c r="U90" s="14">
        <f t="shared" si="8"/>
        <v>0</v>
      </c>
      <c r="W90" s="3"/>
    </row>
    <row r="91" spans="1:24" x14ac:dyDescent="0.2">
      <c r="A91" s="1">
        <f t="shared" si="7"/>
        <v>74</v>
      </c>
      <c r="B91" s="8"/>
      <c r="C91" s="51"/>
      <c r="D91" s="51"/>
      <c r="E91" s="51"/>
      <c r="F91" s="46"/>
      <c r="G91" s="47"/>
      <c r="H91" s="47"/>
      <c r="I91" s="48"/>
      <c r="J91" s="52"/>
      <c r="K91" s="53"/>
      <c r="L91" s="54"/>
      <c r="M91" s="55"/>
      <c r="N91" s="55"/>
      <c r="R91" s="1">
        <f t="shared" si="9"/>
        <v>72</v>
      </c>
      <c r="S91" s="57"/>
      <c r="U91" s="14">
        <f t="shared" si="8"/>
        <v>0</v>
      </c>
      <c r="W91" s="3"/>
    </row>
    <row r="92" spans="1:24" x14ac:dyDescent="0.2">
      <c r="A92" s="1">
        <f t="shared" si="7"/>
        <v>75</v>
      </c>
      <c r="B92" s="8"/>
      <c r="C92" s="51"/>
      <c r="D92" s="51"/>
      <c r="E92" s="51"/>
      <c r="F92" s="46"/>
      <c r="G92" s="47"/>
      <c r="H92" s="47"/>
      <c r="I92" s="48"/>
      <c r="J92" s="52"/>
      <c r="K92" s="53"/>
      <c r="L92" s="54"/>
      <c r="M92" s="55"/>
      <c r="N92" s="55"/>
      <c r="R92" s="1">
        <f t="shared" si="9"/>
        <v>73</v>
      </c>
      <c r="S92" s="57"/>
      <c r="U92" s="14">
        <f t="shared" si="8"/>
        <v>0</v>
      </c>
      <c r="W92" s="3"/>
    </row>
    <row r="93" spans="1:24" ht="13.5" customHeight="1" x14ac:dyDescent="0.2">
      <c r="A93" s="1">
        <f>A92+1</f>
        <v>76</v>
      </c>
      <c r="B93" s="8"/>
      <c r="C93" s="51"/>
      <c r="D93" s="51"/>
      <c r="E93" s="51"/>
      <c r="F93" s="46"/>
      <c r="G93" s="47"/>
      <c r="H93" s="47"/>
      <c r="I93" s="48"/>
      <c r="J93" s="52"/>
      <c r="K93" s="53"/>
      <c r="L93" s="54"/>
      <c r="M93" s="55"/>
      <c r="N93" s="55"/>
      <c r="R93" s="1">
        <f t="shared" si="9"/>
        <v>74</v>
      </c>
      <c r="S93" s="57"/>
      <c r="U93" s="14">
        <f t="shared" si="8"/>
        <v>0</v>
      </c>
      <c r="W93" s="3"/>
    </row>
    <row r="94" spans="1:24" x14ac:dyDescent="0.2">
      <c r="A94" s="1">
        <f>A93+1</f>
        <v>77</v>
      </c>
      <c r="B94" s="8"/>
      <c r="C94" s="51"/>
      <c r="D94" s="51"/>
      <c r="E94" s="51"/>
      <c r="F94" s="46"/>
      <c r="G94" s="47"/>
      <c r="H94" s="47"/>
      <c r="I94" s="48"/>
      <c r="J94" s="52"/>
      <c r="K94" s="53"/>
      <c r="L94" s="54"/>
      <c r="M94" s="55"/>
      <c r="N94" s="55"/>
      <c r="R94" s="1">
        <f t="shared" si="9"/>
        <v>75</v>
      </c>
      <c r="S94" s="57"/>
      <c r="U94" s="14">
        <f t="shared" si="8"/>
        <v>0</v>
      </c>
      <c r="W94" s="3"/>
    </row>
    <row r="95" spans="1:24" s="5" customFormat="1" x14ac:dyDescent="0.2">
      <c r="A95" s="1">
        <f>A94+1</f>
        <v>78</v>
      </c>
      <c r="B95" s="8"/>
      <c r="C95" s="51"/>
      <c r="D95" s="51"/>
      <c r="E95" s="51"/>
      <c r="F95" s="46"/>
      <c r="G95" s="47"/>
      <c r="H95" s="47"/>
      <c r="I95" s="48"/>
      <c r="J95" s="52"/>
      <c r="K95" s="53"/>
      <c r="L95" s="54"/>
      <c r="M95" s="55"/>
      <c r="N95" s="55"/>
      <c r="R95" s="1">
        <f t="shared" si="9"/>
        <v>76</v>
      </c>
      <c r="S95" s="57"/>
      <c r="T95" s="1"/>
      <c r="U95" s="14">
        <f t="shared" si="8"/>
        <v>0</v>
      </c>
      <c r="V95" s="1"/>
      <c r="W95" s="3"/>
      <c r="X95" s="1"/>
    </row>
    <row r="96" spans="1:24" x14ac:dyDescent="0.2">
      <c r="A96" s="1">
        <f>A95+1</f>
        <v>79</v>
      </c>
      <c r="B96" s="8"/>
      <c r="C96" s="51"/>
      <c r="D96" s="51"/>
      <c r="E96" s="51"/>
      <c r="F96" s="46"/>
      <c r="G96" s="47"/>
      <c r="H96" s="47"/>
      <c r="I96" s="48"/>
      <c r="J96" s="52"/>
      <c r="K96" s="53"/>
      <c r="L96" s="54"/>
      <c r="M96" s="55"/>
      <c r="N96" s="55"/>
      <c r="R96" s="1">
        <f t="shared" si="9"/>
        <v>77</v>
      </c>
      <c r="S96" s="57"/>
      <c r="U96" s="14">
        <f t="shared" si="8"/>
        <v>0</v>
      </c>
      <c r="W96" s="3"/>
    </row>
    <row r="97" spans="1:23" x14ac:dyDescent="0.2">
      <c r="A97" s="1">
        <f>A96+1</f>
        <v>80</v>
      </c>
      <c r="B97" s="8"/>
      <c r="C97" s="51"/>
      <c r="D97" s="51"/>
      <c r="E97" s="51"/>
      <c r="F97" s="46"/>
      <c r="G97" s="47"/>
      <c r="H97" s="47"/>
      <c r="I97" s="48"/>
      <c r="J97" s="52"/>
      <c r="K97" s="53"/>
      <c r="L97" s="54"/>
      <c r="M97" s="55"/>
      <c r="N97" s="55"/>
      <c r="R97" s="1">
        <f t="shared" si="9"/>
        <v>78</v>
      </c>
      <c r="S97" s="57"/>
      <c r="U97" s="14">
        <f t="shared" si="8"/>
        <v>0</v>
      </c>
      <c r="W97" s="3"/>
    </row>
    <row r="98" spans="1:23" x14ac:dyDescent="0.2">
      <c r="R98" s="1">
        <f t="shared" si="9"/>
        <v>79</v>
      </c>
      <c r="S98" s="57"/>
      <c r="U98" s="14">
        <f t="shared" si="8"/>
        <v>0</v>
      </c>
      <c r="W98" s="3"/>
    </row>
    <row r="99" spans="1:23" x14ac:dyDescent="0.2">
      <c r="R99" s="1">
        <f t="shared" si="9"/>
        <v>80</v>
      </c>
      <c r="S99" s="57"/>
      <c r="U99" s="14">
        <f t="shared" si="8"/>
        <v>0</v>
      </c>
      <c r="W99" s="3"/>
    </row>
    <row r="100" spans="1:23" x14ac:dyDescent="0.2">
      <c r="R100" s="1">
        <f t="shared" si="9"/>
        <v>81</v>
      </c>
      <c r="S100" s="57"/>
      <c r="U100" s="14">
        <f t="shared" si="8"/>
        <v>0</v>
      </c>
      <c r="W100" s="3"/>
    </row>
    <row r="101" spans="1:23" x14ac:dyDescent="0.2">
      <c r="R101" s="1">
        <f t="shared" si="9"/>
        <v>82</v>
      </c>
      <c r="S101" s="57"/>
      <c r="U101" s="14">
        <f t="shared" ref="U101:U116" si="10">IF(S101&gt;0,1,0)</f>
        <v>0</v>
      </c>
      <c r="W101" s="3"/>
    </row>
    <row r="102" spans="1:23" x14ac:dyDescent="0.2">
      <c r="R102" s="1">
        <f t="shared" si="9"/>
        <v>83</v>
      </c>
      <c r="S102" s="57"/>
      <c r="U102" s="14">
        <f t="shared" si="10"/>
        <v>0</v>
      </c>
      <c r="W102" s="3"/>
    </row>
    <row r="103" spans="1:23" x14ac:dyDescent="0.2">
      <c r="R103" s="1">
        <f t="shared" si="9"/>
        <v>84</v>
      </c>
      <c r="S103" s="57"/>
      <c r="U103" s="14">
        <f t="shared" si="10"/>
        <v>0</v>
      </c>
      <c r="W103" s="3"/>
    </row>
    <row r="104" spans="1:23" x14ac:dyDescent="0.2">
      <c r="R104" s="1">
        <f t="shared" si="9"/>
        <v>85</v>
      </c>
      <c r="S104" s="57"/>
      <c r="U104" s="14">
        <f t="shared" si="10"/>
        <v>0</v>
      </c>
      <c r="W104" s="3"/>
    </row>
    <row r="105" spans="1:23" x14ac:dyDescent="0.2">
      <c r="R105" s="1">
        <f t="shared" si="9"/>
        <v>86</v>
      </c>
      <c r="S105" s="57"/>
      <c r="U105" s="14">
        <f t="shared" si="10"/>
        <v>0</v>
      </c>
      <c r="W105" s="3"/>
    </row>
    <row r="106" spans="1:23" x14ac:dyDescent="0.2">
      <c r="R106" s="1">
        <f t="shared" si="9"/>
        <v>87</v>
      </c>
      <c r="S106" s="57"/>
      <c r="U106" s="14">
        <f t="shared" si="10"/>
        <v>0</v>
      </c>
      <c r="W106" s="3"/>
    </row>
    <row r="107" spans="1:23" ht="13.15" customHeight="1" x14ac:dyDescent="0.2">
      <c r="R107" s="1">
        <f t="shared" si="9"/>
        <v>88</v>
      </c>
      <c r="S107" s="57"/>
      <c r="U107" s="14">
        <f t="shared" si="10"/>
        <v>0</v>
      </c>
      <c r="W107" s="3"/>
    </row>
    <row r="108" spans="1:23" ht="13.15" customHeight="1" x14ac:dyDescent="0.2">
      <c r="R108" s="1">
        <f t="shared" si="9"/>
        <v>89</v>
      </c>
      <c r="S108" s="57"/>
      <c r="U108" s="14">
        <f t="shared" si="10"/>
        <v>0</v>
      </c>
      <c r="W108" s="3"/>
    </row>
    <row r="109" spans="1:23" ht="13.15" customHeight="1" x14ac:dyDescent="0.2">
      <c r="R109" s="1">
        <f t="shared" si="9"/>
        <v>90</v>
      </c>
      <c r="S109" s="57"/>
      <c r="U109" s="14">
        <f t="shared" si="10"/>
        <v>0</v>
      </c>
      <c r="W109" s="3"/>
    </row>
    <row r="110" spans="1:23" ht="13.15" customHeight="1" x14ac:dyDescent="0.2">
      <c r="R110" s="1">
        <f t="shared" si="9"/>
        <v>91</v>
      </c>
      <c r="S110" s="57"/>
      <c r="U110" s="14">
        <f t="shared" si="10"/>
        <v>0</v>
      </c>
      <c r="W110" s="3"/>
    </row>
    <row r="111" spans="1:23" ht="13.15" customHeight="1" x14ac:dyDescent="0.2">
      <c r="R111" s="1">
        <f t="shared" si="9"/>
        <v>92</v>
      </c>
      <c r="S111" s="57"/>
      <c r="U111" s="14">
        <f t="shared" si="10"/>
        <v>0</v>
      </c>
      <c r="W111" s="3"/>
    </row>
    <row r="112" spans="1:23" ht="13.15" customHeight="1" x14ac:dyDescent="0.2">
      <c r="R112" s="1">
        <f t="shared" si="9"/>
        <v>93</v>
      </c>
      <c r="S112" s="57"/>
      <c r="U112" s="14">
        <f t="shared" si="10"/>
        <v>0</v>
      </c>
      <c r="W112" s="3"/>
    </row>
    <row r="113" spans="18:23" ht="13.15" customHeight="1" x14ac:dyDescent="0.2">
      <c r="R113" s="1">
        <f t="shared" si="9"/>
        <v>94</v>
      </c>
      <c r="S113" s="57"/>
      <c r="U113" s="14">
        <f t="shared" si="10"/>
        <v>0</v>
      </c>
      <c r="W113" s="3"/>
    </row>
    <row r="114" spans="18:23" ht="13.15" customHeight="1" x14ac:dyDescent="0.2">
      <c r="R114" s="1">
        <f t="shared" si="9"/>
        <v>95</v>
      </c>
      <c r="S114" s="57"/>
      <c r="U114" s="14">
        <f t="shared" si="10"/>
        <v>0</v>
      </c>
      <c r="W114" s="3"/>
    </row>
    <row r="115" spans="18:23" ht="13.15" customHeight="1" x14ac:dyDescent="0.2">
      <c r="R115" s="1">
        <f t="shared" si="9"/>
        <v>96</v>
      </c>
      <c r="S115" s="57"/>
      <c r="U115" s="14">
        <f t="shared" si="10"/>
        <v>0</v>
      </c>
      <c r="W115" s="3"/>
    </row>
    <row r="116" spans="18:23" ht="13.15" customHeight="1" x14ac:dyDescent="0.2">
      <c r="R116" s="1">
        <f t="shared" si="9"/>
        <v>97</v>
      </c>
      <c r="S116" s="57"/>
      <c r="U116" s="14">
        <f t="shared" si="10"/>
        <v>0</v>
      </c>
      <c r="W116" s="3"/>
    </row>
    <row r="117" spans="18:23" ht="13.15" customHeight="1" x14ac:dyDescent="0.2">
      <c r="R117" s="1">
        <f t="shared" si="9"/>
        <v>98</v>
      </c>
      <c r="S117" s="57"/>
      <c r="U117" s="14">
        <f>IF(S117&gt;0,1,0)</f>
        <v>0</v>
      </c>
    </row>
    <row r="118" spans="18:23" ht="13.15" customHeight="1" x14ac:dyDescent="0.2">
      <c r="R118" s="1">
        <f t="shared" si="9"/>
        <v>99</v>
      </c>
      <c r="S118" s="57"/>
      <c r="U118" s="14">
        <f>IF(S118&gt;0,1,0)</f>
        <v>0</v>
      </c>
    </row>
    <row r="119" spans="18:23" ht="13.15" customHeight="1" x14ac:dyDescent="0.2">
      <c r="R119" s="1">
        <f t="shared" si="9"/>
        <v>100</v>
      </c>
      <c r="S119" s="57"/>
      <c r="U119" s="14">
        <f>IF(S119&gt;0,1,0)</f>
        <v>0</v>
      </c>
    </row>
    <row r="120" spans="18:23" ht="13.15" customHeight="1" x14ac:dyDescent="0.2">
      <c r="R120" s="1" t="s">
        <v>34</v>
      </c>
      <c r="S120" s="55"/>
      <c r="T120" s="5" t="s">
        <v>37</v>
      </c>
      <c r="U120" s="16">
        <f>AVERAGE(U20:U119)</f>
        <v>0</v>
      </c>
    </row>
    <row r="121" spans="18:23" ht="13.15" customHeight="1" x14ac:dyDescent="0.2">
      <c r="R121" s="1" t="s">
        <v>35</v>
      </c>
      <c r="S121" s="55"/>
    </row>
    <row r="122" spans="18:23" ht="13.15" customHeight="1" x14ac:dyDescent="0.2">
      <c r="R122" s="1" t="s">
        <v>0</v>
      </c>
      <c r="S122" s="55"/>
    </row>
    <row r="123" spans="18:23" ht="13.15" customHeight="1" x14ac:dyDescent="0.2">
      <c r="R123" s="1" t="s">
        <v>36</v>
      </c>
      <c r="S123" s="55"/>
    </row>
    <row r="124" spans="18:23" ht="13.15" customHeight="1" x14ac:dyDescent="0.2"/>
    <row r="125" spans="18:23" ht="13.15" customHeight="1" x14ac:dyDescent="0.2"/>
    <row r="126" spans="18:23" ht="13.15" customHeight="1" x14ac:dyDescent="0.2"/>
    <row r="127" spans="18:23" ht="13.15" customHeight="1" x14ac:dyDescent="0.2"/>
    <row r="128" spans="18:23" ht="13.15" customHeight="1" x14ac:dyDescent="0.2"/>
    <row r="129" ht="13.15" customHeight="1" x14ac:dyDescent="0.2"/>
    <row r="130" ht="13.15" customHeight="1" x14ac:dyDescent="0.2"/>
    <row r="131" ht="13.15" customHeight="1" x14ac:dyDescent="0.2"/>
    <row r="132" ht="13.15" customHeight="1" x14ac:dyDescent="0.2"/>
    <row r="133" ht="13.15" customHeight="1" x14ac:dyDescent="0.2"/>
    <row r="134" ht="13.15" customHeight="1" x14ac:dyDescent="0.2"/>
    <row r="135" ht="13.15" customHeight="1" x14ac:dyDescent="0.2"/>
    <row r="136" ht="13.15" customHeight="1" x14ac:dyDescent="0.2"/>
    <row r="137" ht="13.15" customHeight="1" x14ac:dyDescent="0.2"/>
    <row r="138" ht="13.15" customHeight="1" x14ac:dyDescent="0.2"/>
    <row r="139" ht="13.15" customHeight="1" x14ac:dyDescent="0.2"/>
    <row r="140" ht="13.15" customHeight="1" x14ac:dyDescent="0.2"/>
    <row r="141" ht="13.15" customHeight="1" x14ac:dyDescent="0.2"/>
    <row r="142" ht="13.15" customHeight="1" x14ac:dyDescent="0.2"/>
    <row r="143" ht="13.15" customHeight="1" x14ac:dyDescent="0.2"/>
    <row r="144" ht="13.15" customHeight="1" x14ac:dyDescent="0.2"/>
    <row r="145" ht="13.15" customHeight="1" x14ac:dyDescent="0.2"/>
    <row r="146" ht="13.15" customHeight="1" x14ac:dyDescent="0.2"/>
    <row r="147" ht="13.15" customHeight="1" x14ac:dyDescent="0.2"/>
    <row r="148" ht="13.15" customHeight="1" x14ac:dyDescent="0.2"/>
    <row r="149" ht="13.15" customHeight="1" x14ac:dyDescent="0.2"/>
    <row r="150" ht="13.15" customHeight="1" x14ac:dyDescent="0.2"/>
    <row r="151" ht="13.15" customHeight="1" x14ac:dyDescent="0.2"/>
    <row r="152" ht="13.15" customHeight="1" x14ac:dyDescent="0.2"/>
    <row r="153" ht="13.15" customHeight="1" x14ac:dyDescent="0.2"/>
    <row r="154" ht="13.15" customHeight="1" x14ac:dyDescent="0.2"/>
    <row r="155" ht="13.15" customHeight="1" x14ac:dyDescent="0.2"/>
    <row r="156" ht="13.15" customHeight="1" x14ac:dyDescent="0.2"/>
    <row r="157" ht="13.15" customHeight="1" x14ac:dyDescent="0.2"/>
    <row r="158" ht="13.15" customHeight="1" x14ac:dyDescent="0.2"/>
    <row r="159" ht="13.15" customHeight="1" x14ac:dyDescent="0.2"/>
    <row r="160" ht="13.15" customHeight="1" x14ac:dyDescent="0.2"/>
    <row r="161" ht="13.15" customHeight="1" x14ac:dyDescent="0.2"/>
    <row r="162" ht="13.15" customHeight="1" x14ac:dyDescent="0.2"/>
    <row r="163" ht="13.15" customHeight="1" x14ac:dyDescent="0.2"/>
    <row r="164" ht="13.15" customHeight="1" x14ac:dyDescent="0.2"/>
    <row r="165" ht="13.15" customHeight="1" x14ac:dyDescent="0.2"/>
    <row r="166" ht="13.15" customHeight="1" x14ac:dyDescent="0.2"/>
    <row r="167" ht="13.15" customHeight="1" x14ac:dyDescent="0.2"/>
    <row r="168" ht="13.15" customHeight="1" x14ac:dyDescent="0.2"/>
    <row r="169" ht="13.15" customHeight="1" x14ac:dyDescent="0.2"/>
    <row r="170" ht="13.15" customHeight="1" x14ac:dyDescent="0.2"/>
    <row r="171" ht="13.15" customHeight="1" x14ac:dyDescent="0.2"/>
    <row r="172" ht="13.15" customHeight="1" x14ac:dyDescent="0.2"/>
    <row r="173" ht="13.15" customHeight="1" x14ac:dyDescent="0.2"/>
    <row r="174" ht="13.15" customHeight="1" x14ac:dyDescent="0.2"/>
    <row r="175" ht="13.15" customHeight="1" x14ac:dyDescent="0.2"/>
    <row r="176" ht="13.15" customHeight="1" x14ac:dyDescent="0.2"/>
    <row r="177" ht="13.15" customHeight="1" x14ac:dyDescent="0.2"/>
    <row r="178" ht="13.15" customHeight="1" x14ac:dyDescent="0.2"/>
    <row r="179" ht="13.15" customHeight="1" x14ac:dyDescent="0.2"/>
    <row r="180" ht="13.15" customHeight="1" x14ac:dyDescent="0.2"/>
    <row r="181" ht="13.15" customHeight="1" x14ac:dyDescent="0.2"/>
    <row r="182" ht="13.15" customHeight="1" x14ac:dyDescent="0.2"/>
    <row r="183" ht="13.15" customHeight="1" x14ac:dyDescent="0.2"/>
    <row r="184" ht="13.15" customHeight="1" x14ac:dyDescent="0.2"/>
    <row r="185" ht="13.15" customHeight="1" x14ac:dyDescent="0.2"/>
    <row r="186" ht="13.15" customHeight="1" x14ac:dyDescent="0.2"/>
    <row r="187" ht="13.15" customHeight="1" x14ac:dyDescent="0.2"/>
    <row r="188" ht="13.15" customHeight="1" x14ac:dyDescent="0.2"/>
    <row r="189" ht="13.15" customHeight="1" x14ac:dyDescent="0.2"/>
    <row r="190" ht="13.15" customHeight="1" x14ac:dyDescent="0.2"/>
    <row r="191" ht="13.15" customHeight="1" x14ac:dyDescent="0.2"/>
    <row r="192" ht="13.15" customHeight="1" x14ac:dyDescent="0.2"/>
    <row r="193" ht="13.15" customHeight="1" x14ac:dyDescent="0.2"/>
    <row r="194" ht="13.15" customHeight="1" x14ac:dyDescent="0.2"/>
  </sheetData>
  <mergeCells count="6">
    <mergeCell ref="W17:X17"/>
    <mergeCell ref="N7:P7"/>
    <mergeCell ref="A7:K7"/>
    <mergeCell ref="F16:I16"/>
    <mergeCell ref="C16:E16"/>
    <mergeCell ref="J16:L16"/>
  </mergeCells>
  <phoneticPr fontId="0" type="noConversion"/>
  <printOptions horizontalCentered="1" verticalCentered="1" headings="1" gridLines="1" gridLinesSet="0"/>
  <pageMargins left="0.75" right="0.75" top="1" bottom="1" header="0.5" footer="0.5"/>
  <pageSetup scale="51" orientation="landscape" horizontalDpi="300" verticalDpi="3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Strock Market</vt:lpstr>
      <vt:lpstr>Time series</vt:lpstr>
      <vt:lpstr>Cumulative Relative Frequency</vt:lpstr>
      <vt:lpstr>Lookup1</vt:lpstr>
      <vt:lpstr>Lookup2</vt:lpstr>
      <vt:lpstr>Lookup3</vt:lpstr>
      <vt:lpstr>'Strock Market'!Print_Area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Gąsiorowski na podstawie Ch. Albright</dc:creator>
  <cp:lastModifiedBy>Dawid Majcherek</cp:lastModifiedBy>
  <cp:lastPrinted>2004-10-22T20:17:04Z</cp:lastPrinted>
  <dcterms:created xsi:type="dcterms:W3CDTF">1996-08-06T00:19:30Z</dcterms:created>
  <dcterms:modified xsi:type="dcterms:W3CDTF">2024-10-27T20:40:40Z</dcterms:modified>
</cp:coreProperties>
</file>